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UNO\Desktop\"/>
    </mc:Choice>
  </mc:AlternateContent>
  <xr:revisionPtr revIDLastSave="0" documentId="13_ncr:1_{55C2BBD1-AA67-4C79-9473-464F7159274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nilha Orcamentaria" sheetId="5" r:id="rId1"/>
    <sheet name="Planilha1" sheetId="7" r:id="rId2"/>
    <sheet name="Modelo Planilha Orcamentaria" sheetId="6" r:id="rId3"/>
  </sheets>
  <definedNames>
    <definedName name="_xlnm.Print_Area" localSheetId="2">'Modelo Planilha Orcamentaria'!$A$1:$H$55</definedName>
    <definedName name="_xlnm.Print_Area" localSheetId="0">'Planilha Orcamentaria'!$A$1:$H$56</definedName>
  </definedNames>
  <calcPr calcId="191029"/>
</workbook>
</file>

<file path=xl/calcChain.xml><?xml version="1.0" encoding="utf-8"?>
<calcChain xmlns="http://schemas.openxmlformats.org/spreadsheetml/2006/main">
  <c r="H38" i="5" l="1"/>
  <c r="H17" i="5" s="1"/>
  <c r="G38" i="5"/>
  <c r="G24" i="5"/>
  <c r="H24" i="5" s="1"/>
  <c r="G37" i="5" l="1"/>
  <c r="H37" i="5" s="1"/>
  <c r="G35" i="7"/>
  <c r="H35" i="7" s="1"/>
  <c r="G34" i="7"/>
  <c r="H34" i="7" s="1"/>
  <c r="G33" i="7"/>
  <c r="H33" i="7" s="1"/>
  <c r="G32" i="7"/>
  <c r="H32" i="7" s="1"/>
  <c r="G31" i="7"/>
  <c r="H31" i="7" s="1"/>
  <c r="G30" i="7"/>
  <c r="H30" i="7" s="1"/>
  <c r="G29" i="7"/>
  <c r="H29" i="7" s="1"/>
  <c r="G28" i="7"/>
  <c r="H28" i="7" s="1"/>
  <c r="G27" i="7"/>
  <c r="H27" i="7" s="1"/>
  <c r="G26" i="7"/>
  <c r="H26" i="7" s="1"/>
  <c r="G25" i="7"/>
  <c r="H25" i="7" s="1"/>
  <c r="G24" i="7"/>
  <c r="H24" i="7" s="1"/>
  <c r="G23" i="7"/>
  <c r="H23" i="7" s="1"/>
  <c r="G22" i="7"/>
  <c r="H22" i="7" s="1"/>
  <c r="G21" i="7"/>
  <c r="H21" i="7" s="1"/>
  <c r="G20" i="7"/>
  <c r="H20" i="7" s="1"/>
  <c r="G19" i="7"/>
  <c r="H19" i="7" s="1"/>
  <c r="G18" i="7"/>
  <c r="H18" i="7" s="1"/>
  <c r="G17" i="7"/>
  <c r="H17" i="7" s="1"/>
  <c r="H16" i="7" s="1"/>
  <c r="G16" i="7"/>
  <c r="G15" i="7"/>
  <c r="H15" i="7" s="1"/>
  <c r="G14" i="7"/>
  <c r="H14" i="7" s="1"/>
  <c r="G13" i="7"/>
  <c r="H13" i="7" s="1"/>
  <c r="G12" i="7"/>
  <c r="H12" i="7" s="1"/>
  <c r="G11" i="7"/>
  <c r="H11" i="7" s="1"/>
  <c r="H10" i="7" s="1"/>
  <c r="G25" i="5"/>
  <c r="H25" i="5" s="1"/>
  <c r="G36" i="5" l="1"/>
  <c r="H36" i="5" s="1"/>
  <c r="G30" i="5"/>
  <c r="H30" i="5" s="1"/>
  <c r="G31" i="5"/>
  <c r="H31" i="5" s="1"/>
  <c r="G32" i="5"/>
  <c r="H32" i="5" s="1"/>
  <c r="G23" i="5"/>
  <c r="H23" i="5" s="1"/>
  <c r="G20" i="5"/>
  <c r="H20" i="5" s="1"/>
  <c r="G15" i="5"/>
  <c r="H15" i="5" s="1"/>
  <c r="G16" i="5"/>
  <c r="H16" i="5" s="1"/>
  <c r="G13" i="5"/>
  <c r="H13" i="5" s="1"/>
  <c r="G27" i="5"/>
  <c r="H27" i="5" s="1"/>
  <c r="G21" i="5"/>
  <c r="H21" i="5" s="1"/>
  <c r="G19" i="5"/>
  <c r="H19" i="5" s="1"/>
  <c r="G22" i="5" l="1"/>
  <c r="H22" i="5" s="1"/>
  <c r="G33" i="5" l="1"/>
  <c r="H33" i="5" s="1"/>
  <c r="G29" i="5"/>
  <c r="H29" i="5" s="1"/>
  <c r="G35" i="5"/>
  <c r="H35" i="5" s="1"/>
  <c r="G34" i="5"/>
  <c r="H34" i="5" s="1"/>
  <c r="G28" i="5"/>
  <c r="H28" i="5" s="1"/>
  <c r="G26" i="5"/>
  <c r="H26" i="5" s="1"/>
  <c r="G14" i="5"/>
  <c r="H14" i="5" s="1"/>
  <c r="G18" i="5" l="1"/>
  <c r="H18" i="5" s="1"/>
  <c r="G17" i="5" l="1"/>
  <c r="G12" i="5" l="1"/>
  <c r="H12" i="5" s="1"/>
  <c r="H11" i="5" l="1"/>
  <c r="H39" i="5" s="1"/>
  <c r="G14" i="6"/>
  <c r="G15" i="6"/>
  <c r="G16" i="6"/>
  <c r="H29" i="6" l="1"/>
  <c r="H16" i="6"/>
  <c r="H18" i="6"/>
  <c r="H20" i="6"/>
  <c r="G22" i="6" l="1"/>
  <c r="H22" i="6" s="1"/>
  <c r="G21" i="6"/>
  <c r="H21" i="6" s="1"/>
  <c r="G19" i="6"/>
  <c r="H19" i="6" s="1"/>
  <c r="G17" i="6"/>
  <c r="H17" i="6" s="1"/>
  <c r="H14" i="6" l="1"/>
  <c r="H15" i="6"/>
  <c r="G23" i="6"/>
  <c r="H23" i="6" s="1"/>
  <c r="G24" i="6"/>
  <c r="H24" i="6" s="1"/>
  <c r="G25" i="6"/>
  <c r="H25" i="6" s="1"/>
  <c r="G26" i="6"/>
  <c r="H26" i="6" s="1"/>
  <c r="G27" i="6"/>
  <c r="H27" i="6" s="1"/>
  <c r="G28" i="6"/>
  <c r="H28" i="6" s="1"/>
  <c r="G30" i="6"/>
  <c r="H30" i="6" s="1"/>
  <c r="G31" i="6"/>
  <c r="H31" i="6" s="1"/>
  <c r="G32" i="6"/>
  <c r="H32" i="6" s="1"/>
  <c r="G33" i="6"/>
  <c r="H33" i="6" s="1"/>
  <c r="G41" i="6"/>
  <c r="H41" i="6" s="1"/>
  <c r="G42" i="6"/>
  <c r="H42" i="6" s="1"/>
  <c r="H43" i="6" l="1"/>
</calcChain>
</file>

<file path=xl/sharedStrings.xml><?xml version="1.0" encoding="utf-8"?>
<sst xmlns="http://schemas.openxmlformats.org/spreadsheetml/2006/main" count="340" uniqueCount="166">
  <si>
    <t>ITEM</t>
  </si>
  <si>
    <t>DESCRIÇÃO</t>
  </si>
  <si>
    <t>CÓDIGO</t>
  </si>
  <si>
    <t>DIRETA</t>
  </si>
  <si>
    <t>INDIRETA</t>
  </si>
  <si>
    <t>(    )</t>
  </si>
  <si>
    <t>LDI</t>
  </si>
  <si>
    <t>PREÇO TOTAL</t>
  </si>
  <si>
    <t xml:space="preserve">FORMA DE EXECUÇÃO: </t>
  </si>
  <si>
    <t>PREÇO UNITÁRIO S/ LDI</t>
  </si>
  <si>
    <t>PREÇO UNITÁRIO C/ LDI</t>
  </si>
  <si>
    <t>1.1</t>
  </si>
  <si>
    <t>IIO-001</t>
  </si>
  <si>
    <t>INSTALAÇÕES INICIAIS DA OBRA</t>
  </si>
  <si>
    <t>OBR-001</t>
  </si>
  <si>
    <t>OBRAS VIÁRIAS</t>
  </si>
  <si>
    <t>DRE-001</t>
  </si>
  <si>
    <t xml:space="preserve">DRENAGEM  </t>
  </si>
  <si>
    <t>3.1</t>
  </si>
  <si>
    <t>URB-001</t>
  </si>
  <si>
    <t xml:space="preserve">URBANIZAÇÃO E OBRAS COMPLEMENTARES                          </t>
  </si>
  <si>
    <t>TOTAL GERAL DA OBRA</t>
  </si>
  <si>
    <t>Fornecimento e instalação Placa de obra 300x150 m</t>
  </si>
  <si>
    <t>por m² aplicado mecanicamente com distribuidor de betume</t>
  </si>
  <si>
    <t>Execução de rampa de acesso para portadores de necessidades especiais</t>
  </si>
  <si>
    <t>und.</t>
  </si>
  <si>
    <t>m²</t>
  </si>
  <si>
    <t>m³</t>
  </si>
  <si>
    <t>m</t>
  </si>
  <si>
    <t>unid</t>
  </si>
  <si>
    <t>m³xkm</t>
  </si>
  <si>
    <t>(  x  )</t>
  </si>
  <si>
    <t>Ricardo Faustini Poltronieri</t>
  </si>
  <si>
    <t>UNID.</t>
  </si>
  <si>
    <t>QUANT.</t>
  </si>
  <si>
    <t>Placas  indicativas de nomes das vias</t>
  </si>
  <si>
    <t>SINALIZAÇÃO</t>
  </si>
  <si>
    <t>Fornecimento de sinalização vertical (Poste de ferro e placa indicativa)</t>
  </si>
  <si>
    <t>Fornecimento de sinalização horizontal tinta base resina acrilica</t>
  </si>
  <si>
    <t>5.1</t>
  </si>
  <si>
    <t>5.2</t>
  </si>
  <si>
    <t>5.3</t>
  </si>
  <si>
    <t>Execução de pintura de ligação com aplicação de RR 2C a uma taxa de 0,60 kg</t>
  </si>
  <si>
    <t>com acabadora asfálto e transporte do matertial betuminoso para confecção da massa</t>
  </si>
  <si>
    <t>4.1</t>
  </si>
  <si>
    <t>Execução de capa asfáltica em CBUQ com espessura média de 5,0 cm aplicado</t>
  </si>
  <si>
    <t>Transporte de massa asfáltica CBUQ - DMT  de 85 km ( Corrego Danta - Bom Despacho)</t>
  </si>
  <si>
    <t>PAVIMENTAÇÃO DAS RUAS, CAPITÃO BAIA, ZECA PEREIRA, PEDRO PIRES E PEDRO GONTIJO. Execução de asfalto sobre base poliédrica.</t>
  </si>
  <si>
    <t>Limpeza das vias com excução de capina manual e retirada de entulho</t>
  </si>
  <si>
    <t>REGIÃO/MÊS DE REFERÊNCIA:                   Região Central - fevereiro 2013</t>
  </si>
  <si>
    <t>PRAZO DE EXECUÇÃO:                                            02 Meses</t>
  </si>
  <si>
    <t xml:space="preserve">PREFEITURA:                                       Prefeitura Municipal de Córrego Danta </t>
  </si>
  <si>
    <t>FOLHA Nº:            01/01</t>
  </si>
  <si>
    <t>DATA:                05/06/213</t>
  </si>
  <si>
    <t>LOCAL:                                                          Varios logradouros públicos</t>
  </si>
  <si>
    <t>Reginaldo Saturnino Cardoso</t>
  </si>
  <si>
    <t>Prefeito Municipal de Córrego Danta</t>
  </si>
  <si>
    <t>Engenheiro Civil - CREA 78.407 D/MG</t>
  </si>
  <si>
    <r>
      <t xml:space="preserve">PLANILHA ORÇAMENTÁRIA DE CUSTOS </t>
    </r>
    <r>
      <rPr>
        <b/>
        <sz val="14"/>
        <rFont val="Arial"/>
        <family val="2"/>
      </rPr>
      <t xml:space="preserve"> </t>
    </r>
  </si>
  <si>
    <t>2.10</t>
  </si>
  <si>
    <t>2.11</t>
  </si>
  <si>
    <t>2.12</t>
  </si>
  <si>
    <t>2.13</t>
  </si>
  <si>
    <t>OBRA:                         Pavimentação Asfáltica em CBUQ sobre base cascalhada e base poliédrica</t>
  </si>
  <si>
    <t xml:space="preserve"> Córrego Danta - MG</t>
  </si>
  <si>
    <t>IIO-PLA-005</t>
  </si>
  <si>
    <t>PRE-DES-005</t>
  </si>
  <si>
    <t>OBR-VIA-165</t>
  </si>
  <si>
    <t>OBR-VIA-180</t>
  </si>
  <si>
    <t>OBR-VIA-405</t>
  </si>
  <si>
    <t>DRE-SAR-015</t>
  </si>
  <si>
    <t>URB-RAM-005</t>
  </si>
  <si>
    <t>Execução de sarjeta em concreto , com largura de 40cm esp. 5,0 cm.</t>
  </si>
  <si>
    <t>Orçamento</t>
  </si>
  <si>
    <t>FOLHA Nº:               01</t>
  </si>
  <si>
    <t xml:space="preserve"> </t>
  </si>
  <si>
    <t>2.1</t>
  </si>
  <si>
    <t>( X )</t>
  </si>
  <si>
    <t>2.2</t>
  </si>
  <si>
    <t>VALOR TOTAL DA OBRA</t>
  </si>
  <si>
    <t>2.3</t>
  </si>
  <si>
    <t>2.16</t>
  </si>
  <si>
    <t>2.17</t>
  </si>
  <si>
    <t>2.18</t>
  </si>
  <si>
    <t>2.4</t>
  </si>
  <si>
    <t>2.5</t>
  </si>
  <si>
    <t>2.6</t>
  </si>
  <si>
    <t>2.8</t>
  </si>
  <si>
    <t>2.9</t>
  </si>
  <si>
    <t>Carimbo e assinatura do engenheiro responsável técnico pela elaboração da planilha</t>
  </si>
  <si>
    <t>CREA</t>
  </si>
  <si>
    <t>1.2</t>
  </si>
  <si>
    <t>ED-51107</t>
  </si>
  <si>
    <t>ED-49619</t>
  </si>
  <si>
    <t>ED-50173</t>
  </si>
  <si>
    <t>IMPERMEABILIZAÇÃO DE ALICERCE COM PINTURA BETUMINOSA</t>
  </si>
  <si>
    <t>MOVIMENTO EM TERRA/FUNDAÇÃO/ESTRUTURA</t>
  </si>
  <si>
    <t>ED-48232</t>
  </si>
  <si>
    <t>2.14</t>
  </si>
  <si>
    <t>2.15</t>
  </si>
  <si>
    <t>2.19</t>
  </si>
  <si>
    <t>ED-9906</t>
  </si>
  <si>
    <t>m²xmês</t>
  </si>
  <si>
    <t>RO-42285</t>
  </si>
  <si>
    <t>Kg</t>
  </si>
  <si>
    <t>ED-51093</t>
  </si>
  <si>
    <t>KG</t>
  </si>
  <si>
    <t>ED-51096</t>
  </si>
  <si>
    <t>ED-28427</t>
  </si>
  <si>
    <t>ED-50703</t>
  </si>
  <si>
    <t>INSTALAÇÕES INICIAIS DE OBRA</t>
  </si>
  <si>
    <t>ED-9075</t>
  </si>
  <si>
    <t>ED-48246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</si>
  <si>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</si>
  <si>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LIMPEZA DE TERRENO, INCLUSIVE CAPINA, RASTELAMENTO COM AFASTAMENTO ATÉ VINTE (20) METROS E QUEIMA CONTROLADA</t>
  </si>
  <si>
    <t>LOCAÇÃO DE OBRA COM GABARITO DE TÁBUAS CORRIDAS PONTALETADAS A CADA 2,00M, REAPROVEITAMENTO (2X),</t>
  </si>
  <si>
    <t>MONTAGEM E DESMONTAGEM DE ANDAIME METÁLICO COM PISO METÁLICO</t>
  </si>
  <si>
    <t>FORNECIMENTO DE ANDAIME METÁLICO  (LOCAÇÃO), INCLUSIVE PISO METÁLICO E SAPATAS, EXCLUSIVE MONTAGEM E DESMONTAGEM</t>
  </si>
  <si>
    <t>APILOAMENTO DO FUNDO DE VALAS COM SOQUETE (BLOCOS, ARRANQUE PILARES E VIGA BALDRAME)</t>
  </si>
  <si>
    <t>ESCAVAÇÃO MANUAL DE VALA H&lt;=1,50M ( BLOCOS ARRANQUE PILARES E  VIGAS BALDRAME)</t>
  </si>
  <si>
    <t>COMPACTAÇÃO MECANIZADA DE ATERRO COM PLACA VIBRATÓRIA, INCLUSIVE ESPALHAMENTO MANUAL</t>
  </si>
  <si>
    <t>ALVENARIA DE VEDAÇÃO COM TIJOLO CERÂMICO FURADO, ESP. 14CM, PARA REVESTIMENTO, INCLUSIVE ARGAMASSA PARA ASSENTAMENTO</t>
  </si>
  <si>
    <t>VERGA OU CONTRAVERGA EM CONCRETO ESTRUTURAL, PREPARADO EM OBRA COM BETONEIRA, CONTROLE "A", COM FCK 20 MPA, MOLDADA IN LOCO, INCLUSIVE ARMAÇÃO</t>
  </si>
  <si>
    <t>ED-49812</t>
  </si>
  <si>
    <t xml:space="preserve">LASTRO DE CONCRETO MAGRO, INCLUSIVE TRANSPORTE, LANÇAMENTO E ADENSAMENTO </t>
  </si>
  <si>
    <t>ED-48295</t>
  </si>
  <si>
    <t>CORTE, DOBRA E MONTAGEM DE AÇO CA-50, DIÂMETRO (6,3MM A  12,5MM), INCLUSIVE ESPAÇADOR</t>
  </si>
  <si>
    <t>CORTE, DOBRA E MONTAGEM DE AÇO CA-60, DIÂMETRO (4,2MM A  5,0MM), INCLUSIVE ESPAÇADOR</t>
  </si>
  <si>
    <t>FÔRMA E DESFORMA DE TÁBUA E SARRAFO, REAPROVEITAMENTO (3X), EXCLUSIVE ESCORAMENTO</t>
  </si>
  <si>
    <t>ED-49643</t>
  </si>
  <si>
    <t>M²</t>
  </si>
  <si>
    <t>FORNECIMENTO DE CONCRETO ESTRUTURAL, PREPARADO EM OBRA, COM FCK 25MPA, INCLUSIVE LANÇAMENTO, ADENSAMENTO E ACABAMENTO) (BLOCOS, ARRANQUE DOS PILARES E VIGA BALDRAME)</t>
  </si>
  <si>
    <t>FORNECIMENTO DE CONCRETO ESTRUTURAL, PREPARADO EM OBRA, COM FCK 25MPA, INCLUSIVE LANÇAMENTO, ADENSAMENTO E ACABAMENTO ( PILARES  E VIGA DE RESPALDO)</t>
  </si>
  <si>
    <t>FÔRMA E DESFORMA DE TÁBUA E SARRAFO, REAPROVEITAMENTO (3X), EXCLUSIVE ESCORAMENTO (PILARES)</t>
  </si>
  <si>
    <t>CIMBRAMENTO PARA LAJE PRÉ-MOLDADA COM ESCORAMENTO METÁLICO, TIPO "B", ALTURA DE (311 ATÉ 450)CM, INCLUSIVE DESCARGA, MONTAGEM, DESMONTAGEM E CARGA</t>
  </si>
  <si>
    <t>ED-19638</t>
  </si>
  <si>
    <t>LAJE PRÉ-MOLDADA UNIDIRECIONAL COM LAJOTA CERÂMICA, CAPEAMENTO DE 4CM, SOBRECARGA DE 300KG/M2, ALTURA TOTAL DE 11CM E VÃO LIVRE MÁXIMO DE 4M, INCLUSIVE CONCRETO ESTRUTURAL, USINADO BOMBEADO COM FCK DE20MPA, EXCLUSIVE TELA ARMADA E CIMBRAMENTO</t>
  </si>
  <si>
    <t>ED-50249</t>
  </si>
  <si>
    <t>ARMADURA DE TELA DE AÇO CA-60, SOLDADA TIPO Q-138, DIÂMETRO Ø4,2MM, TRAMA COM DIMENSÃO (100X100)MM, INCLUSIVE ESPAÇADOR, EXCLUSIVE CONCRETO</t>
  </si>
  <si>
    <t>ED-29582</t>
  </si>
  <si>
    <t>1.3</t>
  </si>
  <si>
    <t>1.4</t>
  </si>
  <si>
    <t>1.5</t>
  </si>
  <si>
    <t>REGIÃO/MÊS DE REFERÊNCIA:  CENTRAL/ AGOSTO DE 2023 - COM/DESONERAÇÃO</t>
  </si>
  <si>
    <t>ANEXO I - PLANILHA ORÇAMENTÁRIA DE CUSTOS</t>
  </si>
  <si>
    <t>CONSTRUÇÃO DE DELEGACIA PARA PMMG</t>
  </si>
  <si>
    <t>PREFEITURA: PREFEITURA MUNICIPAL DE CÓRREGO DANTA/MG</t>
  </si>
  <si>
    <t xml:space="preserve">ALVENARIA DE BLOCO DE CONCRETO CHEIO COM ARMAÇÃO, EM CONCRETO COM FCK 15MPA , ESP. 14CM, PARA REVESTIMENTO, INCLUSIVE ARGAMASSA PARA ASSENTAMENTO (DETALHE D - CADERNO SEDS) </t>
  </si>
  <si>
    <t>ED-48213</t>
  </si>
  <si>
    <t>EDNEI MARTINS DE MATOS</t>
  </si>
  <si>
    <t>PREFEITO MUNICIPAL DE CÓRREGO DANTA-MG</t>
  </si>
  <si>
    <t>2.7</t>
  </si>
  <si>
    <t>FERNANDO CRESCÊNCIO BERNARDES</t>
  </si>
  <si>
    <t>168289D/MG</t>
  </si>
  <si>
    <t>PRAZO DE EXECUÇÃO:                                         5 MESES</t>
  </si>
  <si>
    <t>ED-17989</t>
  </si>
  <si>
    <t>OBRA:  CONSTRUÇÃO DE CENTRO COMUNITÁRIO 1ª ETAPA</t>
  </si>
  <si>
    <t>LOCAL: RUA PEDRO GONTIJO, S/N, CENTRO, CÓRREGO DANTA/MG.</t>
  </si>
  <si>
    <t>DATA:  25 DE ABRIL  2024</t>
  </si>
  <si>
    <t>2.20</t>
  </si>
  <si>
    <t>ED-49415</t>
  </si>
  <si>
    <t>ELETRODUTO FLEXÍVEL CORRUGADO, PVC, ANTI-CHAMA, DN 32MM (1"), APLICADO EM ALVENARIA, INCLUSIVE RASGO</t>
  </si>
  <si>
    <t>PRAZO DE EXECUÇÃO:                                         2 Meses</t>
  </si>
  <si>
    <t>2.21</t>
  </si>
  <si>
    <t>CHAPISCO COM ARGAMASSA, TRAÇO 1:3 (CIMENTO E AREIA), ESP. . 5MM, APLICADO EM ALVENARIA/ESTRUTURA DE CONCRETO COM COLHER, INCLUSIVE ARGAMASSA COM PREPARO MECANIZADO</t>
  </si>
  <si>
    <t>ED-50727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</si>
</sst>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sz val="8"/>
      <color theme="1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6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5" fillId="0" borderId="0" xfId="0" applyFont="1"/>
    <xf numFmtId="10" fontId="3" fillId="0" borderId="17" xfId="1" applyNumberFormat="1" applyFont="1" applyFill="1" applyBorder="1" applyAlignment="1">
      <alignment horizontal="center" vertical="center"/>
    </xf>
    <xf numFmtId="4" fontId="5" fillId="0" borderId="0" xfId="0" applyNumberFormat="1" applyFont="1"/>
    <xf numFmtId="4" fontId="7" fillId="0" borderId="16" xfId="0" applyNumberFormat="1" applyFont="1" applyBorder="1" applyAlignment="1">
      <alignment horizontal="center" vertical="center" wrapText="1"/>
    </xf>
    <xf numFmtId="164" fontId="0" fillId="0" borderId="0" xfId="2" applyFont="1" applyBorder="1" applyAlignment="1">
      <alignment vertical="center"/>
    </xf>
    <xf numFmtId="43" fontId="0" fillId="0" borderId="0" xfId="0" applyNumberFormat="1"/>
    <xf numFmtId="4" fontId="0" fillId="0" borderId="0" xfId="0" applyNumberFormat="1"/>
    <xf numFmtId="0" fontId="2" fillId="2" borderId="1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2" fontId="2" fillId="2" borderId="8" xfId="2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2" fontId="2" fillId="2" borderId="12" xfId="2" applyNumberFormat="1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164" fontId="2" fillId="2" borderId="8" xfId="2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2" fontId="2" fillId="2" borderId="10" xfId="2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1" fillId="2" borderId="0" xfId="0" applyFont="1" applyFill="1"/>
    <xf numFmtId="0" fontId="5" fillId="2" borderId="0" xfId="0" applyFont="1" applyFill="1"/>
    <xf numFmtId="4" fontId="5" fillId="2" borderId="0" xfId="0" applyNumberFormat="1" applyFont="1" applyFill="1"/>
    <xf numFmtId="4" fontId="1" fillId="2" borderId="0" xfId="0" applyNumberFormat="1" applyFont="1" applyFill="1"/>
    <xf numFmtId="4" fontId="2" fillId="2" borderId="19" xfId="0" applyNumberFormat="1" applyFont="1" applyFill="1" applyBorder="1" applyAlignment="1">
      <alignment horizontal="center" vertical="center" wrapText="1"/>
    </xf>
    <xf numFmtId="4" fontId="2" fillId="2" borderId="19" xfId="0" applyNumberFormat="1" applyFont="1" applyFill="1" applyBorder="1" applyAlignment="1">
      <alignment horizontal="left" vertical="center" wrapText="1"/>
    </xf>
    <xf numFmtId="0" fontId="6" fillId="2" borderId="0" xfId="0" applyFont="1" applyFill="1"/>
    <xf numFmtId="0" fontId="2" fillId="2" borderId="19" xfId="0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9" fontId="2" fillId="3" borderId="19" xfId="0" applyNumberFormat="1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4" fontId="2" fillId="3" borderId="19" xfId="0" applyNumberFormat="1" applyFont="1" applyFill="1" applyBorder="1" applyAlignment="1">
      <alignment horizontal="center" vertical="center" wrapText="1"/>
    </xf>
    <xf numFmtId="4" fontId="7" fillId="3" borderId="19" xfId="0" applyNumberFormat="1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49" fontId="7" fillId="4" borderId="19" xfId="0" applyNumberFormat="1" applyFont="1" applyFill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4" fontId="2" fillId="4" borderId="19" xfId="0" applyNumberFormat="1" applyFont="1" applyFill="1" applyBorder="1" applyAlignment="1">
      <alignment horizontal="center" vertical="center" wrapText="1"/>
    </xf>
    <xf numFmtId="4" fontId="7" fillId="3" borderId="19" xfId="0" applyNumberFormat="1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49" fontId="12" fillId="2" borderId="19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left" wrapText="1"/>
    </xf>
    <xf numFmtId="0" fontId="2" fillId="0" borderId="19" xfId="0" applyFont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center" vertical="center"/>
    </xf>
    <xf numFmtId="10" fontId="3" fillId="2" borderId="19" xfId="1" applyNumberFormat="1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2" borderId="19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left" vertical="top"/>
    </xf>
    <xf numFmtId="0" fontId="1" fillId="0" borderId="2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29" xfId="0" applyFont="1" applyBorder="1" applyAlignment="1">
      <alignment horizontal="left" vertical="top"/>
    </xf>
    <xf numFmtId="0" fontId="3" fillId="0" borderId="3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1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0" fillId="0" borderId="21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4" fillId="0" borderId="2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3" fillId="0" borderId="39" xfId="0" applyFont="1" applyBorder="1" applyAlignment="1">
      <alignment horizontal="left" vertical="top"/>
    </xf>
    <xf numFmtId="0" fontId="3" fillId="0" borderId="40" xfId="0" applyFont="1" applyBorder="1" applyAlignment="1">
      <alignment horizontal="left" vertical="top"/>
    </xf>
    <xf numFmtId="0" fontId="3" fillId="0" borderId="41" xfId="0" applyFont="1" applyBorder="1" applyAlignment="1">
      <alignment horizontal="left" vertical="top"/>
    </xf>
    <xf numFmtId="0" fontId="13" fillId="2" borderId="0" xfId="0" applyFont="1" applyFill="1"/>
    <xf numFmtId="0" fontId="2" fillId="2" borderId="19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9" xfId="0" applyFont="1" applyFill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56</xdr:row>
      <xdr:rowOff>17859</xdr:rowOff>
    </xdr:from>
    <xdr:to>
      <xdr:col>4</xdr:col>
      <xdr:colOff>19050</xdr:colOff>
      <xdr:row>56</xdr:row>
      <xdr:rowOff>17859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191358" y="66675"/>
          <a:ext cx="4564673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Projetos e Custos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Custos</a:t>
          </a:r>
        </a:p>
      </xdr:txBody>
    </xdr:sp>
    <xdr:clientData/>
  </xdr:twoCellAnchor>
  <xdr:twoCellAnchor>
    <xdr:from>
      <xdr:col>0</xdr:col>
      <xdr:colOff>47625</xdr:colOff>
      <xdr:row>56</xdr:row>
      <xdr:rowOff>15478</xdr:rowOff>
    </xdr:from>
    <xdr:to>
      <xdr:col>8</xdr:col>
      <xdr:colOff>0</xdr:colOff>
      <xdr:row>56</xdr:row>
      <xdr:rowOff>15478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47625" y="10532452"/>
          <a:ext cx="8524875" cy="5685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  - SETOP - MG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Internet: www.transportes.mg.gov.br / E-mail: dco@transportes.mg.gov.br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Fone Geral: (31) 3239-0999 - Fax: (31) 3239-0899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Sede: Rua Manaus, nº 467 - Bairro Santa Efigênia - CEP 30150-350 - Belo Horizonte - MG</a:t>
          </a:r>
        </a:p>
      </xdr:txBody>
    </xdr:sp>
    <xdr:clientData/>
  </xdr:twoCellAnchor>
  <xdr:twoCellAnchor>
    <xdr:from>
      <xdr:col>2</xdr:col>
      <xdr:colOff>114300</xdr:colOff>
      <xdr:row>57</xdr:row>
      <xdr:rowOff>1191</xdr:rowOff>
    </xdr:from>
    <xdr:to>
      <xdr:col>4</xdr:col>
      <xdr:colOff>19050</xdr:colOff>
      <xdr:row>57</xdr:row>
      <xdr:rowOff>1191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191358" y="11394098"/>
          <a:ext cx="4564673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Projetos e Custos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Custos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5"/>
  <sheetViews>
    <sheetView showGridLines="0" showZeros="0" tabSelected="1" view="pageBreakPreview" topLeftCell="A34" zoomScale="145" zoomScaleSheetLayoutView="145" workbookViewId="0">
      <selection activeCell="C25" sqref="C25"/>
    </sheetView>
  </sheetViews>
  <sheetFormatPr defaultColWidth="9.21875" defaultRowHeight="13.2" x14ac:dyDescent="0.25"/>
  <cols>
    <col min="1" max="1" width="6" style="13" customWidth="1"/>
    <col min="2" max="2" width="8.44140625" style="13" customWidth="1"/>
    <col min="3" max="3" width="64.109375" style="13" customWidth="1"/>
    <col min="4" max="4" width="6.21875" style="13" customWidth="1"/>
    <col min="5" max="5" width="7.6640625" style="13" customWidth="1"/>
    <col min="6" max="6" width="9.44140625" style="13" customWidth="1"/>
    <col min="7" max="7" width="7.88671875" style="13" customWidth="1"/>
    <col min="8" max="8" width="12.21875" style="13" customWidth="1"/>
    <col min="9" max="16384" width="9.21875" style="13"/>
  </cols>
  <sheetData>
    <row r="1" spans="1:8" ht="0.75" customHeight="1" x14ac:dyDescent="0.25">
      <c r="A1" s="87"/>
      <c r="B1" s="87"/>
      <c r="C1" s="86"/>
      <c r="D1" s="86"/>
      <c r="E1" s="86"/>
      <c r="F1" s="86"/>
      <c r="G1" s="86"/>
      <c r="H1" s="86"/>
    </row>
    <row r="2" spans="1:8" ht="14.4" customHeight="1" x14ac:dyDescent="0.25">
      <c r="A2" s="87"/>
      <c r="B2" s="87"/>
      <c r="C2" s="87"/>
      <c r="D2" s="87"/>
      <c r="E2" s="87"/>
      <c r="F2" s="87"/>
      <c r="G2" s="87"/>
      <c r="H2" s="87"/>
    </row>
    <row r="3" spans="1:8" ht="18" customHeight="1" x14ac:dyDescent="0.25">
      <c r="A3" s="89" t="s">
        <v>144</v>
      </c>
      <c r="B3" s="89"/>
      <c r="C3" s="89"/>
      <c r="D3" s="89"/>
      <c r="E3" s="89"/>
      <c r="F3" s="89"/>
      <c r="G3" s="89"/>
      <c r="H3" s="89"/>
    </row>
    <row r="4" spans="1:8" ht="20.100000000000001" customHeight="1" x14ac:dyDescent="0.25">
      <c r="A4" s="90" t="s">
        <v>146</v>
      </c>
      <c r="B4" s="90"/>
      <c r="C4" s="90"/>
      <c r="D4" s="90"/>
      <c r="E4" s="90"/>
      <c r="F4" s="88" t="s">
        <v>74</v>
      </c>
      <c r="G4" s="88"/>
      <c r="H4" s="88"/>
    </row>
    <row r="5" spans="1:8" ht="18" customHeight="1" x14ac:dyDescent="0.25">
      <c r="A5" s="90" t="s">
        <v>156</v>
      </c>
      <c r="B5" s="90"/>
      <c r="C5" s="90"/>
      <c r="D5" s="90"/>
      <c r="E5" s="90"/>
      <c r="F5" s="88" t="s">
        <v>158</v>
      </c>
      <c r="G5" s="88"/>
      <c r="H5" s="88"/>
    </row>
    <row r="6" spans="1:8" ht="20.100000000000001" customHeight="1" x14ac:dyDescent="0.25">
      <c r="A6" s="88" t="s">
        <v>157</v>
      </c>
      <c r="B6" s="88"/>
      <c r="C6" s="88"/>
      <c r="D6" s="88"/>
      <c r="E6" s="89" t="s">
        <v>8</v>
      </c>
      <c r="F6" s="89"/>
      <c r="G6" s="89"/>
      <c r="H6" s="89"/>
    </row>
    <row r="7" spans="1:8" ht="20.100000000000001" customHeight="1" x14ac:dyDescent="0.25">
      <c r="A7" s="88" t="s">
        <v>143</v>
      </c>
      <c r="B7" s="88"/>
      <c r="C7" s="88"/>
      <c r="D7" s="88"/>
      <c r="E7" s="89" t="s">
        <v>5</v>
      </c>
      <c r="F7" s="88" t="s">
        <v>3</v>
      </c>
      <c r="G7" s="82" t="s">
        <v>77</v>
      </c>
      <c r="H7" s="81" t="s">
        <v>4</v>
      </c>
    </row>
    <row r="8" spans="1:8" ht="20.100000000000001" customHeight="1" x14ac:dyDescent="0.25">
      <c r="A8" s="96" t="s">
        <v>162</v>
      </c>
      <c r="B8" s="96"/>
      <c r="C8" s="96"/>
      <c r="D8" s="96"/>
      <c r="E8" s="89"/>
      <c r="F8" s="88"/>
      <c r="G8" s="82" t="s">
        <v>6</v>
      </c>
      <c r="H8" s="83">
        <v>0.28710000000000002</v>
      </c>
    </row>
    <row r="9" spans="1:8" ht="51" customHeight="1" x14ac:dyDescent="0.25">
      <c r="A9" s="82" t="s">
        <v>0</v>
      </c>
      <c r="B9" s="82" t="s">
        <v>2</v>
      </c>
      <c r="C9" s="82" t="s">
        <v>1</v>
      </c>
      <c r="D9" s="82" t="s">
        <v>25</v>
      </c>
      <c r="E9" s="82" t="s">
        <v>34</v>
      </c>
      <c r="F9" s="84" t="s">
        <v>9</v>
      </c>
      <c r="G9" s="84" t="s">
        <v>10</v>
      </c>
      <c r="H9" s="84" t="s">
        <v>7</v>
      </c>
    </row>
    <row r="10" spans="1:8" ht="15" customHeight="1" x14ac:dyDescent="0.25">
      <c r="A10" s="71"/>
      <c r="B10" s="72"/>
      <c r="C10" s="73" t="s">
        <v>145</v>
      </c>
      <c r="D10" s="74"/>
      <c r="E10" s="74" t="s">
        <v>75</v>
      </c>
      <c r="F10" s="74"/>
      <c r="G10" s="74"/>
      <c r="H10" s="74"/>
    </row>
    <row r="11" spans="1:8" ht="14.25" customHeight="1" x14ac:dyDescent="0.25">
      <c r="A11" s="66">
        <v>1</v>
      </c>
      <c r="B11" s="70"/>
      <c r="C11" s="68" t="s">
        <v>110</v>
      </c>
      <c r="D11" s="67"/>
      <c r="E11" s="67"/>
      <c r="F11" s="67"/>
      <c r="G11" s="67"/>
      <c r="H11" s="68">
        <f>SUM(H12:H16)</f>
        <v>10660.634853799998</v>
      </c>
    </row>
    <row r="12" spans="1:8" s="54" customFormat="1" ht="50.4" customHeight="1" x14ac:dyDescent="0.25">
      <c r="A12" s="55" t="s">
        <v>11</v>
      </c>
      <c r="B12" s="56" t="s">
        <v>108</v>
      </c>
      <c r="C12" s="57" t="s">
        <v>113</v>
      </c>
      <c r="D12" s="52" t="s">
        <v>29</v>
      </c>
      <c r="E12" s="52">
        <v>1</v>
      </c>
      <c r="F12" s="52">
        <v>1367.14</v>
      </c>
      <c r="G12" s="52">
        <f t="shared" ref="G12:G17" si="0">F12+(F12*$H$8)</f>
        <v>1759.6458940000002</v>
      </c>
      <c r="H12" s="52">
        <f t="shared" ref="H12:H16" si="1">SUM(G12*E12)</f>
        <v>1759.6458940000002</v>
      </c>
    </row>
    <row r="13" spans="1:8" s="54" customFormat="1" ht="20.399999999999999" x14ac:dyDescent="0.25">
      <c r="A13" s="55" t="s">
        <v>91</v>
      </c>
      <c r="B13" s="56" t="s">
        <v>109</v>
      </c>
      <c r="C13" s="57" t="s">
        <v>114</v>
      </c>
      <c r="D13" s="52" t="s">
        <v>26</v>
      </c>
      <c r="E13" s="52">
        <v>240</v>
      </c>
      <c r="F13" s="52">
        <v>2.08</v>
      </c>
      <c r="G13" s="52">
        <f t="shared" si="0"/>
        <v>2.677168</v>
      </c>
      <c r="H13" s="52">
        <f t="shared" si="1"/>
        <v>642.52031999999997</v>
      </c>
    </row>
    <row r="14" spans="1:8" s="54" customFormat="1" ht="20.399999999999999" x14ac:dyDescent="0.25">
      <c r="A14" s="55" t="s">
        <v>140</v>
      </c>
      <c r="B14" s="56" t="s">
        <v>155</v>
      </c>
      <c r="C14" s="57" t="s">
        <v>115</v>
      </c>
      <c r="D14" s="52" t="s">
        <v>28</v>
      </c>
      <c r="E14" s="52">
        <v>57.4</v>
      </c>
      <c r="F14" s="52">
        <v>49.91</v>
      </c>
      <c r="G14" s="52">
        <f t="shared" ref="G14:G16" si="2">F14+(F14*$H$8)</f>
        <v>64.239160999999996</v>
      </c>
      <c r="H14" s="52">
        <f t="shared" si="1"/>
        <v>3687.3278413999997</v>
      </c>
    </row>
    <row r="15" spans="1:8" s="54" customFormat="1" ht="20.399999999999999" x14ac:dyDescent="0.25">
      <c r="A15" s="55" t="s">
        <v>141</v>
      </c>
      <c r="B15" s="56" t="s">
        <v>111</v>
      </c>
      <c r="C15" s="57" t="s">
        <v>117</v>
      </c>
      <c r="D15" s="52" t="s">
        <v>102</v>
      </c>
      <c r="E15" s="52">
        <v>189.92</v>
      </c>
      <c r="F15" s="52">
        <v>9.82</v>
      </c>
      <c r="G15" s="52">
        <f t="shared" si="2"/>
        <v>12.639322</v>
      </c>
      <c r="H15" s="52">
        <f t="shared" si="1"/>
        <v>2400.4600342399999</v>
      </c>
    </row>
    <row r="16" spans="1:8" s="54" customFormat="1" x14ac:dyDescent="0.25">
      <c r="A16" s="55" t="s">
        <v>142</v>
      </c>
      <c r="B16" s="56" t="s">
        <v>112</v>
      </c>
      <c r="C16" s="57" t="s">
        <v>116</v>
      </c>
      <c r="D16" s="52" t="s">
        <v>26</v>
      </c>
      <c r="E16" s="52">
        <v>189.92</v>
      </c>
      <c r="F16" s="52">
        <v>8.8800000000000008</v>
      </c>
      <c r="G16" s="52">
        <f t="shared" si="2"/>
        <v>11.429448000000001</v>
      </c>
      <c r="H16" s="52">
        <f t="shared" si="1"/>
        <v>2170.6807641599999</v>
      </c>
    </row>
    <row r="17" spans="1:10" s="54" customFormat="1" x14ac:dyDescent="0.25">
      <c r="A17" s="66">
        <v>2</v>
      </c>
      <c r="B17" s="69"/>
      <c r="C17" s="68" t="s">
        <v>96</v>
      </c>
      <c r="D17" s="67"/>
      <c r="E17" s="67"/>
      <c r="F17" s="67"/>
      <c r="G17" s="67">
        <f t="shared" si="0"/>
        <v>0</v>
      </c>
      <c r="H17" s="68">
        <f>SUM(H18:H38)</f>
        <v>101308.68509551999</v>
      </c>
      <c r="J17" s="54">
        <v>0</v>
      </c>
    </row>
    <row r="18" spans="1:10" s="54" customFormat="1" ht="20.399999999999999" x14ac:dyDescent="0.25">
      <c r="A18" s="55" t="s">
        <v>76</v>
      </c>
      <c r="B18" s="56" t="s">
        <v>92</v>
      </c>
      <c r="C18" s="57" t="s">
        <v>119</v>
      </c>
      <c r="D18" s="52" t="s">
        <v>27</v>
      </c>
      <c r="E18" s="52">
        <v>8.42</v>
      </c>
      <c r="F18" s="52">
        <v>60.61</v>
      </c>
      <c r="G18" s="52">
        <f t="shared" ref="G18" si="3">F18+(F18*$H$8)</f>
        <v>78.011131000000006</v>
      </c>
      <c r="H18" s="52">
        <f t="shared" ref="H18" si="4">SUM(G18*E18)</f>
        <v>656.85372302000007</v>
      </c>
    </row>
    <row r="19" spans="1:10" s="54" customFormat="1" ht="21" x14ac:dyDescent="0.25">
      <c r="A19" s="55" t="s">
        <v>78</v>
      </c>
      <c r="B19" s="77" t="s">
        <v>105</v>
      </c>
      <c r="C19" s="79" t="s">
        <v>118</v>
      </c>
      <c r="D19" s="52" t="s">
        <v>26</v>
      </c>
      <c r="E19" s="52">
        <v>18.47</v>
      </c>
      <c r="F19" s="52">
        <v>20.43</v>
      </c>
      <c r="G19" s="52">
        <f t="shared" ref="G19:G25" si="5">F19+(F19*$H$8)</f>
        <v>26.295453000000002</v>
      </c>
      <c r="H19" s="52">
        <f t="shared" ref="H19:H25" si="6">SUM(G19*E19)</f>
        <v>485.67701691000002</v>
      </c>
    </row>
    <row r="20" spans="1:10" s="54" customFormat="1" ht="21" x14ac:dyDescent="0.25">
      <c r="A20" s="55" t="s">
        <v>80</v>
      </c>
      <c r="B20" s="77" t="s">
        <v>123</v>
      </c>
      <c r="C20" s="79" t="s">
        <v>124</v>
      </c>
      <c r="D20" s="52" t="s">
        <v>27</v>
      </c>
      <c r="E20" s="52">
        <v>1.28</v>
      </c>
      <c r="F20" s="52">
        <v>505.36</v>
      </c>
      <c r="G20" s="52">
        <f t="shared" si="5"/>
        <v>650.44885599999998</v>
      </c>
      <c r="H20" s="52">
        <f t="shared" si="6"/>
        <v>832.57453567999994</v>
      </c>
    </row>
    <row r="21" spans="1:10" s="54" customFormat="1" ht="20.399999999999999" x14ac:dyDescent="0.25">
      <c r="A21" s="55" t="s">
        <v>84</v>
      </c>
      <c r="B21" s="77" t="s">
        <v>125</v>
      </c>
      <c r="C21" s="57" t="s">
        <v>126</v>
      </c>
      <c r="D21" s="52" t="s">
        <v>106</v>
      </c>
      <c r="E21" s="52">
        <v>266.83999999999997</v>
      </c>
      <c r="F21" s="52">
        <v>11.64</v>
      </c>
      <c r="G21" s="52">
        <f t="shared" si="5"/>
        <v>14.981844000000001</v>
      </c>
      <c r="H21" s="52">
        <f t="shared" si="6"/>
        <v>3997.7552529599998</v>
      </c>
    </row>
    <row r="22" spans="1:10" s="54" customFormat="1" ht="20.399999999999999" x14ac:dyDescent="0.25">
      <c r="A22" s="55" t="s">
        <v>85</v>
      </c>
      <c r="B22" s="56" t="s">
        <v>103</v>
      </c>
      <c r="C22" s="57" t="s">
        <v>127</v>
      </c>
      <c r="D22" s="52" t="s">
        <v>104</v>
      </c>
      <c r="E22" s="52">
        <v>58.95</v>
      </c>
      <c r="F22" s="52">
        <v>11.58</v>
      </c>
      <c r="G22" s="52">
        <f t="shared" si="5"/>
        <v>14.904617999999999</v>
      </c>
      <c r="H22" s="52">
        <f t="shared" si="6"/>
        <v>878.62723110000002</v>
      </c>
    </row>
    <row r="23" spans="1:10" s="54" customFormat="1" ht="20.399999999999999" x14ac:dyDescent="0.25">
      <c r="A23" s="55" t="s">
        <v>86</v>
      </c>
      <c r="B23" s="56" t="s">
        <v>129</v>
      </c>
      <c r="C23" s="57" t="s">
        <v>128</v>
      </c>
      <c r="D23" s="52" t="s">
        <v>130</v>
      </c>
      <c r="E23" s="52">
        <v>22.55</v>
      </c>
      <c r="F23" s="52">
        <v>53.55</v>
      </c>
      <c r="G23" s="52">
        <f t="shared" si="5"/>
        <v>68.924205000000001</v>
      </c>
      <c r="H23" s="52">
        <f t="shared" si="6"/>
        <v>1554.24082275</v>
      </c>
    </row>
    <row r="24" spans="1:10" s="54" customFormat="1" ht="30.6" x14ac:dyDescent="0.25">
      <c r="A24" s="55" t="s">
        <v>151</v>
      </c>
      <c r="B24" s="78" t="s">
        <v>93</v>
      </c>
      <c r="C24" s="57" t="s">
        <v>131</v>
      </c>
      <c r="D24" s="52" t="s">
        <v>27</v>
      </c>
      <c r="E24" s="52">
        <v>6.95</v>
      </c>
      <c r="F24" s="52">
        <v>714.3</v>
      </c>
      <c r="G24" s="52">
        <f t="shared" ref="G24" si="7">F24+(F24*$H$8)</f>
        <v>919.37553000000003</v>
      </c>
      <c r="H24" s="52">
        <f t="shared" ref="H24" si="8">SUM(G24*E24)</f>
        <v>6389.6599335000001</v>
      </c>
    </row>
    <row r="25" spans="1:10" s="142" customFormat="1" ht="30.6" x14ac:dyDescent="0.25">
      <c r="A25" s="55" t="s">
        <v>87</v>
      </c>
      <c r="B25" s="56" t="s">
        <v>148</v>
      </c>
      <c r="C25" s="57" t="s">
        <v>147</v>
      </c>
      <c r="D25" s="52" t="s">
        <v>130</v>
      </c>
      <c r="E25" s="52">
        <v>15.03</v>
      </c>
      <c r="F25" s="52">
        <v>200.19</v>
      </c>
      <c r="G25" s="52">
        <f t="shared" si="5"/>
        <v>257.66454900000002</v>
      </c>
      <c r="H25" s="52">
        <f t="shared" si="6"/>
        <v>3872.69817147</v>
      </c>
    </row>
    <row r="26" spans="1:10" s="54" customFormat="1" x14ac:dyDescent="0.25">
      <c r="A26" s="55" t="s">
        <v>88</v>
      </c>
      <c r="B26" s="56" t="s">
        <v>94</v>
      </c>
      <c r="C26" s="57" t="s">
        <v>95</v>
      </c>
      <c r="D26" s="52" t="s">
        <v>28</v>
      </c>
      <c r="E26" s="52">
        <v>154.19999999999999</v>
      </c>
      <c r="F26" s="52">
        <v>13.37</v>
      </c>
      <c r="G26" s="52">
        <f t="shared" ref="G26:G27" si="9">F26+(F26*$H$8)</f>
        <v>17.208527</v>
      </c>
      <c r="H26" s="52">
        <f t="shared" ref="H26:H27" si="10">SUM(G26*E26)</f>
        <v>2653.5548633999997</v>
      </c>
    </row>
    <row r="27" spans="1:10" s="54" customFormat="1" ht="20.399999999999999" x14ac:dyDescent="0.25">
      <c r="A27" s="55" t="s">
        <v>59</v>
      </c>
      <c r="B27" s="76" t="s">
        <v>107</v>
      </c>
      <c r="C27" s="80" t="s">
        <v>120</v>
      </c>
      <c r="D27" s="52" t="s">
        <v>27</v>
      </c>
      <c r="E27" s="52">
        <v>37.979999999999997</v>
      </c>
      <c r="F27" s="52">
        <v>42.1</v>
      </c>
      <c r="G27" s="52">
        <f t="shared" si="9"/>
        <v>54.186910000000005</v>
      </c>
      <c r="H27" s="52">
        <f t="shared" si="10"/>
        <v>2058.0188417999998</v>
      </c>
    </row>
    <row r="28" spans="1:10" s="54" customFormat="1" ht="20.399999999999999" x14ac:dyDescent="0.25">
      <c r="A28" s="55" t="s">
        <v>60</v>
      </c>
      <c r="B28" s="56" t="s">
        <v>97</v>
      </c>
      <c r="C28" s="53" t="s">
        <v>121</v>
      </c>
      <c r="D28" s="52" t="s">
        <v>26</v>
      </c>
      <c r="E28" s="52">
        <v>375.75</v>
      </c>
      <c r="F28" s="52">
        <v>62.81</v>
      </c>
      <c r="G28" s="52">
        <f t="shared" ref="G28:G38" si="11">F28+(F28*$H$8)</f>
        <v>80.842751000000007</v>
      </c>
      <c r="H28" s="52">
        <f t="shared" ref="H28:H38" si="12">SUM(G28*E28)</f>
        <v>30376.663688250002</v>
      </c>
    </row>
    <row r="29" spans="1:10" s="54" customFormat="1" ht="32.4" customHeight="1" x14ac:dyDescent="0.25">
      <c r="A29" s="55" t="s">
        <v>61</v>
      </c>
      <c r="B29" s="78" t="s">
        <v>101</v>
      </c>
      <c r="C29" s="57" t="s">
        <v>122</v>
      </c>
      <c r="D29" s="52" t="s">
        <v>27</v>
      </c>
      <c r="E29" s="52">
        <v>1.35</v>
      </c>
      <c r="F29" s="52">
        <v>2828.07</v>
      </c>
      <c r="G29" s="52">
        <f t="shared" si="11"/>
        <v>3640.0088970000002</v>
      </c>
      <c r="H29" s="52">
        <f t="shared" si="12"/>
        <v>4914.0120109500003</v>
      </c>
    </row>
    <row r="30" spans="1:10" s="54" customFormat="1" ht="20.399999999999999" x14ac:dyDescent="0.25">
      <c r="A30" s="55" t="s">
        <v>62</v>
      </c>
      <c r="B30" s="143" t="s">
        <v>125</v>
      </c>
      <c r="C30" s="57" t="s">
        <v>126</v>
      </c>
      <c r="D30" s="52" t="s">
        <v>106</v>
      </c>
      <c r="E30" s="52">
        <v>459.6</v>
      </c>
      <c r="F30" s="52">
        <v>11.64</v>
      </c>
      <c r="G30" s="52">
        <f t="shared" si="11"/>
        <v>14.981844000000001</v>
      </c>
      <c r="H30" s="52">
        <f t="shared" si="12"/>
        <v>6885.6555024000008</v>
      </c>
    </row>
    <row r="31" spans="1:10" s="54" customFormat="1" ht="20.399999999999999" x14ac:dyDescent="0.25">
      <c r="A31" s="55" t="s">
        <v>98</v>
      </c>
      <c r="B31" s="56" t="s">
        <v>103</v>
      </c>
      <c r="C31" s="57" t="s">
        <v>127</v>
      </c>
      <c r="D31" s="52" t="s">
        <v>104</v>
      </c>
      <c r="E31" s="52">
        <v>137.86000000000001</v>
      </c>
      <c r="F31" s="52">
        <v>11.58</v>
      </c>
      <c r="G31" s="52">
        <f t="shared" si="11"/>
        <v>14.904617999999999</v>
      </c>
      <c r="H31" s="52">
        <f t="shared" si="12"/>
        <v>2054.75063748</v>
      </c>
    </row>
    <row r="32" spans="1:10" s="54" customFormat="1" ht="20.399999999999999" x14ac:dyDescent="0.25">
      <c r="A32" s="55" t="s">
        <v>99</v>
      </c>
      <c r="B32" s="56" t="s">
        <v>129</v>
      </c>
      <c r="C32" s="57" t="s">
        <v>133</v>
      </c>
      <c r="D32" s="52" t="s">
        <v>130</v>
      </c>
      <c r="E32" s="52">
        <v>45</v>
      </c>
      <c r="F32" s="52">
        <v>53.55</v>
      </c>
      <c r="G32" s="52">
        <f t="shared" si="11"/>
        <v>68.924205000000001</v>
      </c>
      <c r="H32" s="52">
        <f t="shared" si="12"/>
        <v>3101.5892250000002</v>
      </c>
    </row>
    <row r="33" spans="1:8" s="54" customFormat="1" ht="30.6" x14ac:dyDescent="0.25">
      <c r="A33" s="55" t="s">
        <v>81</v>
      </c>
      <c r="B33" s="78" t="s">
        <v>93</v>
      </c>
      <c r="C33" s="57" t="s">
        <v>132</v>
      </c>
      <c r="D33" s="52" t="s">
        <v>27</v>
      </c>
      <c r="E33" s="52">
        <v>9.02</v>
      </c>
      <c r="F33" s="52">
        <v>714.3</v>
      </c>
      <c r="G33" s="52">
        <f t="shared" si="11"/>
        <v>919.37553000000003</v>
      </c>
      <c r="H33" s="52">
        <f t="shared" si="12"/>
        <v>8292.7672805999991</v>
      </c>
    </row>
    <row r="34" spans="1:8" s="54" customFormat="1" ht="30.6" x14ac:dyDescent="0.25">
      <c r="A34" s="55" t="s">
        <v>82</v>
      </c>
      <c r="B34" s="56" t="s">
        <v>135</v>
      </c>
      <c r="C34" s="53" t="s">
        <v>134</v>
      </c>
      <c r="D34" s="52" t="s">
        <v>102</v>
      </c>
      <c r="E34" s="52">
        <v>50.71</v>
      </c>
      <c r="F34" s="52">
        <v>19.649999999999999</v>
      </c>
      <c r="G34" s="52">
        <f t="shared" si="11"/>
        <v>25.291514999999997</v>
      </c>
      <c r="H34" s="52">
        <f t="shared" si="12"/>
        <v>1282.53272565</v>
      </c>
    </row>
    <row r="35" spans="1:8" s="54" customFormat="1" ht="40.799999999999997" x14ac:dyDescent="0.25">
      <c r="A35" s="55" t="s">
        <v>83</v>
      </c>
      <c r="B35" s="56" t="s">
        <v>137</v>
      </c>
      <c r="C35" s="53" t="s">
        <v>136</v>
      </c>
      <c r="D35" s="52" t="s">
        <v>26</v>
      </c>
      <c r="E35" s="52">
        <v>50.71</v>
      </c>
      <c r="F35" s="52">
        <v>145.47999999999999</v>
      </c>
      <c r="G35" s="52">
        <f t="shared" si="11"/>
        <v>187.24730799999998</v>
      </c>
      <c r="H35" s="52">
        <f t="shared" si="12"/>
        <v>9495.3109886799994</v>
      </c>
    </row>
    <row r="36" spans="1:8" s="54" customFormat="1" ht="20.399999999999999" x14ac:dyDescent="0.25">
      <c r="A36" s="55" t="s">
        <v>100</v>
      </c>
      <c r="B36" s="56" t="s">
        <v>139</v>
      </c>
      <c r="C36" s="53" t="s">
        <v>138</v>
      </c>
      <c r="D36" s="52" t="s">
        <v>26</v>
      </c>
      <c r="E36" s="52">
        <v>50.71</v>
      </c>
      <c r="F36" s="52">
        <v>29.62</v>
      </c>
      <c r="G36" s="52">
        <f t="shared" si="11"/>
        <v>38.123902000000001</v>
      </c>
      <c r="H36" s="52">
        <f t="shared" si="12"/>
        <v>1933.2630704200001</v>
      </c>
    </row>
    <row r="37" spans="1:8" s="54" customFormat="1" ht="20.399999999999999" x14ac:dyDescent="0.25">
      <c r="A37" s="55" t="s">
        <v>159</v>
      </c>
      <c r="B37" s="144" t="s">
        <v>160</v>
      </c>
      <c r="C37" s="53" t="s">
        <v>161</v>
      </c>
      <c r="D37" s="52" t="s">
        <v>28</v>
      </c>
      <c r="E37" s="52">
        <v>50</v>
      </c>
      <c r="F37" s="52">
        <v>12.68</v>
      </c>
      <c r="G37" s="52">
        <f t="shared" si="11"/>
        <v>16.320428</v>
      </c>
      <c r="H37" s="52">
        <f t="shared" si="12"/>
        <v>816.02139999999997</v>
      </c>
    </row>
    <row r="38" spans="1:8" s="54" customFormat="1" ht="30.6" x14ac:dyDescent="0.25">
      <c r="A38" s="55" t="s">
        <v>163</v>
      </c>
      <c r="B38" s="145" t="s">
        <v>165</v>
      </c>
      <c r="C38" s="53" t="s">
        <v>164</v>
      </c>
      <c r="D38" s="52" t="s">
        <v>26</v>
      </c>
      <c r="E38" s="52">
        <v>802.21</v>
      </c>
      <c r="F38" s="52">
        <v>8.5</v>
      </c>
      <c r="G38" s="52">
        <f t="shared" si="11"/>
        <v>10.94035</v>
      </c>
      <c r="H38" s="52">
        <f t="shared" si="12"/>
        <v>8776.4581735000011</v>
      </c>
    </row>
    <row r="39" spans="1:8" s="54" customFormat="1" x14ac:dyDescent="0.25">
      <c r="A39" s="69"/>
      <c r="B39" s="65"/>
      <c r="C39" s="75" t="s">
        <v>79</v>
      </c>
      <c r="D39" s="67"/>
      <c r="E39" s="67"/>
      <c r="F39" s="67"/>
      <c r="G39" s="67"/>
      <c r="H39" s="68">
        <f>H17+H11</f>
        <v>111969.31994931999</v>
      </c>
    </row>
    <row r="40" spans="1:8" s="54" customFormat="1" x14ac:dyDescent="0.25">
      <c r="A40" s="99"/>
      <c r="B40" s="100"/>
      <c r="C40" s="100"/>
      <c r="D40" s="100"/>
      <c r="E40" s="100"/>
      <c r="F40" s="100"/>
      <c r="G40" s="100"/>
      <c r="H40" s="101"/>
    </row>
    <row r="41" spans="1:8" s="54" customFormat="1" ht="42.6" customHeight="1" x14ac:dyDescent="0.25">
      <c r="A41" s="62"/>
      <c r="B41" s="62"/>
      <c r="C41" s="62"/>
      <c r="D41" s="62"/>
      <c r="E41" s="62"/>
      <c r="F41" s="62"/>
      <c r="G41" s="62"/>
      <c r="H41" s="62"/>
    </row>
    <row r="42" spans="1:8" s="54" customFormat="1" ht="19.5" customHeight="1" x14ac:dyDescent="0.25">
      <c r="A42" s="63"/>
      <c r="B42" s="98" t="s">
        <v>152</v>
      </c>
      <c r="C42" s="98"/>
      <c r="D42" s="63"/>
      <c r="E42" s="91" t="s">
        <v>153</v>
      </c>
      <c r="F42" s="91"/>
      <c r="G42" s="64"/>
      <c r="H42" s="63"/>
    </row>
    <row r="43" spans="1:8" s="54" customFormat="1" ht="10.5" customHeight="1" x14ac:dyDescent="0.25">
      <c r="A43" s="6"/>
      <c r="B43" s="95" t="s">
        <v>89</v>
      </c>
      <c r="C43" s="95"/>
      <c r="D43" s="6"/>
      <c r="E43" s="97" t="s">
        <v>90</v>
      </c>
      <c r="F43" s="97"/>
      <c r="G43" s="9"/>
      <c r="H43" s="6"/>
    </row>
    <row r="44" spans="1:8" s="54" customFormat="1" ht="14.25" customHeight="1" x14ac:dyDescent="0.25">
      <c r="A44" s="13"/>
      <c r="B44" s="13"/>
      <c r="C44" s="13"/>
      <c r="D44" s="13"/>
      <c r="E44" s="13"/>
      <c r="F44" s="13"/>
      <c r="G44" s="13"/>
      <c r="H44" s="13"/>
    </row>
    <row r="45" spans="1:8" ht="7.95" customHeight="1" x14ac:dyDescent="0.25"/>
    <row r="46" spans="1:8" ht="40.799999999999997" customHeight="1" x14ac:dyDescent="0.25"/>
    <row r="47" spans="1:8" ht="12" customHeight="1" x14ac:dyDescent="0.25">
      <c r="A47" s="58"/>
      <c r="B47" s="91" t="s">
        <v>149</v>
      </c>
      <c r="C47" s="91"/>
      <c r="D47" s="58"/>
      <c r="E47" s="92"/>
      <c r="F47" s="92"/>
      <c r="G47" s="59"/>
      <c r="H47" s="58"/>
    </row>
    <row r="48" spans="1:8" ht="10.050000000000001" customHeight="1" x14ac:dyDescent="0.25">
      <c r="A48" s="60"/>
      <c r="B48" s="93" t="s">
        <v>150</v>
      </c>
      <c r="C48" s="93"/>
      <c r="D48" s="60"/>
      <c r="E48" s="94"/>
      <c r="F48" s="94"/>
      <c r="G48" s="61"/>
      <c r="H48" s="60"/>
    </row>
    <row r="49" spans="1:8" ht="12" customHeight="1" x14ac:dyDescent="0.25">
      <c r="A49" s="60"/>
      <c r="B49" s="61"/>
      <c r="C49" s="61"/>
      <c r="D49" s="60"/>
      <c r="E49" s="61"/>
      <c r="F49" s="61"/>
      <c r="G49" s="61"/>
      <c r="H49" s="60"/>
    </row>
    <row r="50" spans="1:8" ht="9.75" hidden="1" customHeight="1" x14ac:dyDescent="0.25">
      <c r="A50"/>
      <c r="B50"/>
      <c r="C50"/>
      <c r="D50"/>
      <c r="E50"/>
      <c r="F50"/>
      <c r="G50"/>
      <c r="H50"/>
    </row>
    <row r="51" spans="1:8" ht="2.25" hidden="1" customHeight="1" x14ac:dyDescent="0.25">
      <c r="A51"/>
      <c r="B51"/>
      <c r="C51"/>
      <c r="D51"/>
      <c r="E51"/>
      <c r="F51"/>
      <c r="G51"/>
      <c r="H51"/>
    </row>
    <row r="52" spans="1:8" ht="12" hidden="1" customHeight="1" x14ac:dyDescent="0.25">
      <c r="A52"/>
      <c r="B52"/>
      <c r="C52"/>
      <c r="D52"/>
      <c r="E52"/>
      <c r="F52"/>
      <c r="G52"/>
      <c r="H52"/>
    </row>
    <row r="53" spans="1:8" ht="9" hidden="1" customHeight="1" x14ac:dyDescent="0.25"/>
    <row r="54" spans="1:8" ht="4.2" hidden="1" customHeight="1" x14ac:dyDescent="0.25"/>
    <row r="55" spans="1:8" hidden="1" x14ac:dyDescent="0.25"/>
  </sheetData>
  <mergeCells count="23">
    <mergeCell ref="B47:C47"/>
    <mergeCell ref="E47:F47"/>
    <mergeCell ref="B48:C48"/>
    <mergeCell ref="E48:F48"/>
    <mergeCell ref="A2:H2"/>
    <mergeCell ref="A7:D7"/>
    <mergeCell ref="F7:F8"/>
    <mergeCell ref="E7:E8"/>
    <mergeCell ref="B43:C43"/>
    <mergeCell ref="A8:D8"/>
    <mergeCell ref="E43:F43"/>
    <mergeCell ref="B42:C42"/>
    <mergeCell ref="E42:F42"/>
    <mergeCell ref="A40:H40"/>
    <mergeCell ref="C1:H1"/>
    <mergeCell ref="A1:B1"/>
    <mergeCell ref="A6:D6"/>
    <mergeCell ref="A3:H3"/>
    <mergeCell ref="F4:H4"/>
    <mergeCell ref="A4:E4"/>
    <mergeCell ref="A5:E5"/>
    <mergeCell ref="E6:H6"/>
    <mergeCell ref="F5:H5"/>
  </mergeCells>
  <phoneticPr fontId="2" type="noConversion"/>
  <printOptions horizontalCentered="1"/>
  <pageMargins left="0.39370078740157483" right="0.39370078740157483" top="0.39370078740157483" bottom="0.39370078740157483" header="0" footer="0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79376-72BC-4548-A38A-9000DF95B653}">
  <dimension ref="A1:H35"/>
  <sheetViews>
    <sheetView workbookViewId="0">
      <selection activeCell="F6" sqref="F1:F1048576"/>
    </sheetView>
  </sheetViews>
  <sheetFormatPr defaultRowHeight="13.2" x14ac:dyDescent="0.25"/>
  <cols>
    <col min="1" max="1" width="5.21875" bestFit="1" customWidth="1"/>
    <col min="2" max="2" width="8.44140625" bestFit="1" customWidth="1"/>
    <col min="3" max="3" width="30.21875" customWidth="1"/>
    <col min="4" max="4" width="6" bestFit="1" customWidth="1"/>
    <col min="5" max="5" width="8" bestFit="1" customWidth="1"/>
    <col min="6" max="6" width="8.21875" bestFit="1" customWidth="1"/>
    <col min="7" max="7" width="8.33203125" bestFit="1" customWidth="1"/>
    <col min="8" max="8" width="9.44140625" customWidth="1"/>
  </cols>
  <sheetData>
    <row r="1" spans="1:8" x14ac:dyDescent="0.25">
      <c r="A1" s="87"/>
      <c r="B1" s="87"/>
      <c r="C1" s="87"/>
      <c r="D1" s="87"/>
      <c r="E1" s="87"/>
      <c r="F1" s="87"/>
      <c r="G1" s="87"/>
      <c r="H1" s="87"/>
    </row>
    <row r="2" spans="1:8" x14ac:dyDescent="0.25">
      <c r="A2" s="89" t="s">
        <v>144</v>
      </c>
      <c r="B2" s="89"/>
      <c r="C2" s="89"/>
      <c r="D2" s="89"/>
      <c r="E2" s="89"/>
      <c r="F2" s="89"/>
      <c r="G2" s="89"/>
      <c r="H2" s="89"/>
    </row>
    <row r="3" spans="1:8" x14ac:dyDescent="0.25">
      <c r="A3" s="90" t="s">
        <v>146</v>
      </c>
      <c r="B3" s="90"/>
      <c r="C3" s="90"/>
      <c r="D3" s="90"/>
      <c r="E3" s="90"/>
      <c r="F3" s="88" t="s">
        <v>74</v>
      </c>
      <c r="G3" s="88"/>
      <c r="H3" s="88"/>
    </row>
    <row r="4" spans="1:8" x14ac:dyDescent="0.25">
      <c r="A4" s="90" t="s">
        <v>156</v>
      </c>
      <c r="B4" s="90"/>
      <c r="C4" s="90"/>
      <c r="D4" s="90"/>
      <c r="E4" s="90"/>
      <c r="F4" s="88" t="s">
        <v>158</v>
      </c>
      <c r="G4" s="88"/>
      <c r="H4" s="88"/>
    </row>
    <row r="5" spans="1:8" x14ac:dyDescent="0.25">
      <c r="A5" s="88" t="s">
        <v>157</v>
      </c>
      <c r="B5" s="88"/>
      <c r="C5" s="88"/>
      <c r="D5" s="88"/>
      <c r="E5" s="89" t="s">
        <v>8</v>
      </c>
      <c r="F5" s="89"/>
      <c r="G5" s="89"/>
      <c r="H5" s="89"/>
    </row>
    <row r="6" spans="1:8" x14ac:dyDescent="0.25">
      <c r="A6" s="88" t="s">
        <v>143</v>
      </c>
      <c r="B6" s="88"/>
      <c r="C6" s="88"/>
      <c r="D6" s="88"/>
      <c r="E6" s="89" t="s">
        <v>5</v>
      </c>
      <c r="F6" s="88" t="s">
        <v>3</v>
      </c>
      <c r="G6" s="82" t="s">
        <v>77</v>
      </c>
      <c r="H6" s="81" t="s">
        <v>4</v>
      </c>
    </row>
    <row r="7" spans="1:8" x14ac:dyDescent="0.25">
      <c r="A7" s="96" t="s">
        <v>154</v>
      </c>
      <c r="B7" s="96"/>
      <c r="C7" s="96"/>
      <c r="D7" s="96"/>
      <c r="E7" s="89"/>
      <c r="F7" s="88"/>
      <c r="G7" s="82" t="s">
        <v>6</v>
      </c>
      <c r="H7" s="83">
        <v>0.28710000000000002</v>
      </c>
    </row>
    <row r="8" spans="1:8" ht="39.6" x14ac:dyDescent="0.25">
      <c r="A8" s="82" t="s">
        <v>0</v>
      </c>
      <c r="B8" s="82" t="s">
        <v>2</v>
      </c>
      <c r="C8" s="82" t="s">
        <v>1</v>
      </c>
      <c r="D8" s="82" t="s">
        <v>25</v>
      </c>
      <c r="E8" s="82" t="s">
        <v>34</v>
      </c>
      <c r="F8" s="84" t="s">
        <v>9</v>
      </c>
      <c r="G8" s="84" t="s">
        <v>10</v>
      </c>
      <c r="H8" s="84" t="s">
        <v>7</v>
      </c>
    </row>
    <row r="9" spans="1:8" ht="26.4" x14ac:dyDescent="0.25">
      <c r="A9" s="71"/>
      <c r="B9" s="72"/>
      <c r="C9" s="73" t="s">
        <v>145</v>
      </c>
      <c r="D9" s="74"/>
      <c r="E9" s="74" t="s">
        <v>75</v>
      </c>
      <c r="F9" s="74"/>
      <c r="G9" s="74"/>
      <c r="H9" s="74"/>
    </row>
    <row r="10" spans="1:8" ht="25.8" customHeight="1" x14ac:dyDescent="0.25">
      <c r="A10" s="66">
        <v>1</v>
      </c>
      <c r="B10" s="70"/>
      <c r="C10" s="68" t="s">
        <v>110</v>
      </c>
      <c r="D10" s="67"/>
      <c r="E10" s="67"/>
      <c r="F10" s="67"/>
      <c r="G10" s="67"/>
      <c r="H10" s="68" t="e">
        <f>SUM(H11:H15)</f>
        <v>#VALUE!</v>
      </c>
    </row>
    <row r="11" spans="1:8" ht="102" x14ac:dyDescent="0.25">
      <c r="A11" s="55" t="s">
        <v>11</v>
      </c>
      <c r="B11" s="56" t="s">
        <v>108</v>
      </c>
      <c r="C11" s="57" t="s">
        <v>113</v>
      </c>
      <c r="D11" s="52" t="s">
        <v>29</v>
      </c>
      <c r="E11" s="52">
        <v>1</v>
      </c>
      <c r="F11" s="52">
        <v>1367.14</v>
      </c>
      <c r="G11" s="52" t="e">
        <f t="shared" ref="G11:G35" si="0">F11+(F11*$H$8)</f>
        <v>#VALUE!</v>
      </c>
      <c r="H11" s="52" t="e">
        <f t="shared" ref="H11:H15" si="1">SUM(G11*E11)</f>
        <v>#VALUE!</v>
      </c>
    </row>
    <row r="12" spans="1:8" ht="40.799999999999997" x14ac:dyDescent="0.25">
      <c r="A12" s="55" t="s">
        <v>91</v>
      </c>
      <c r="B12" s="56" t="s">
        <v>109</v>
      </c>
      <c r="C12" s="57" t="s">
        <v>114</v>
      </c>
      <c r="D12" s="52" t="s">
        <v>26</v>
      </c>
      <c r="E12" s="52">
        <v>240</v>
      </c>
      <c r="F12" s="52">
        <v>2.08</v>
      </c>
      <c r="G12" s="52" t="e">
        <f t="shared" si="0"/>
        <v>#VALUE!</v>
      </c>
      <c r="H12" s="52" t="e">
        <f t="shared" si="1"/>
        <v>#VALUE!</v>
      </c>
    </row>
    <row r="13" spans="1:8" ht="30.6" x14ac:dyDescent="0.25">
      <c r="A13" s="55" t="s">
        <v>140</v>
      </c>
      <c r="B13" s="56" t="s">
        <v>155</v>
      </c>
      <c r="C13" s="57" t="s">
        <v>115</v>
      </c>
      <c r="D13" s="52" t="s">
        <v>28</v>
      </c>
      <c r="E13" s="52">
        <v>64</v>
      </c>
      <c r="F13" s="52">
        <v>49.91</v>
      </c>
      <c r="G13" s="52" t="e">
        <f t="shared" si="0"/>
        <v>#VALUE!</v>
      </c>
      <c r="H13" s="52" t="e">
        <f t="shared" si="1"/>
        <v>#VALUE!</v>
      </c>
    </row>
    <row r="14" spans="1:8" ht="40.799999999999997" x14ac:dyDescent="0.25">
      <c r="A14" s="55" t="s">
        <v>141</v>
      </c>
      <c r="B14" s="56" t="s">
        <v>111</v>
      </c>
      <c r="C14" s="57" t="s">
        <v>117</v>
      </c>
      <c r="D14" s="52" t="s">
        <v>102</v>
      </c>
      <c r="E14" s="52">
        <v>194.25</v>
      </c>
      <c r="F14" s="52">
        <v>9.82</v>
      </c>
      <c r="G14" s="52" t="e">
        <f t="shared" si="0"/>
        <v>#VALUE!</v>
      </c>
      <c r="H14" s="52" t="e">
        <f t="shared" si="1"/>
        <v>#VALUE!</v>
      </c>
    </row>
    <row r="15" spans="1:8" ht="30.6" x14ac:dyDescent="0.25">
      <c r="A15" s="55" t="s">
        <v>142</v>
      </c>
      <c r="B15" s="56" t="s">
        <v>112</v>
      </c>
      <c r="C15" s="57" t="s">
        <v>116</v>
      </c>
      <c r="D15" s="52" t="s">
        <v>26</v>
      </c>
      <c r="E15" s="52">
        <v>194.25</v>
      </c>
      <c r="F15" s="52">
        <v>8.8800000000000008</v>
      </c>
      <c r="G15" s="52" t="e">
        <f t="shared" si="0"/>
        <v>#VALUE!</v>
      </c>
      <c r="H15" s="52" t="e">
        <f t="shared" si="1"/>
        <v>#VALUE!</v>
      </c>
    </row>
    <row r="16" spans="1:8" ht="20.399999999999999" x14ac:dyDescent="0.25">
      <c r="A16" s="66">
        <v>2</v>
      </c>
      <c r="B16" s="69"/>
      <c r="C16" s="68" t="s">
        <v>96</v>
      </c>
      <c r="D16" s="67"/>
      <c r="E16" s="67"/>
      <c r="F16" s="67"/>
      <c r="G16" s="67" t="e">
        <f t="shared" si="0"/>
        <v>#VALUE!</v>
      </c>
      <c r="H16" s="68" t="e">
        <f>SUM(H17:H35)</f>
        <v>#VALUE!</v>
      </c>
    </row>
    <row r="17" spans="1:8" ht="30.6" x14ac:dyDescent="0.25">
      <c r="A17" s="55" t="s">
        <v>76</v>
      </c>
      <c r="B17" s="56" t="s">
        <v>92</v>
      </c>
      <c r="C17" s="57" t="s">
        <v>119</v>
      </c>
      <c r="D17" s="52" t="s">
        <v>27</v>
      </c>
      <c r="E17" s="52">
        <v>8.92</v>
      </c>
      <c r="F17" s="52">
        <v>60.61</v>
      </c>
      <c r="G17" s="52" t="e">
        <f t="shared" si="0"/>
        <v>#VALUE!</v>
      </c>
      <c r="H17" s="52" t="e">
        <f t="shared" ref="H17:H35" si="2">SUM(G17*E17)</f>
        <v>#VALUE!</v>
      </c>
    </row>
    <row r="18" spans="1:8" ht="31.2" x14ac:dyDescent="0.25">
      <c r="A18" s="55" t="s">
        <v>78</v>
      </c>
      <c r="B18" s="77" t="s">
        <v>105</v>
      </c>
      <c r="C18" s="79" t="s">
        <v>118</v>
      </c>
      <c r="D18" s="52" t="s">
        <v>26</v>
      </c>
      <c r="E18" s="52">
        <v>19.52</v>
      </c>
      <c r="F18" s="52">
        <v>20.43</v>
      </c>
      <c r="G18" s="52" t="e">
        <f t="shared" si="0"/>
        <v>#VALUE!</v>
      </c>
      <c r="H18" s="52" t="e">
        <f t="shared" si="2"/>
        <v>#VALUE!</v>
      </c>
    </row>
    <row r="19" spans="1:8" ht="31.2" x14ac:dyDescent="0.25">
      <c r="A19" s="55" t="s">
        <v>80</v>
      </c>
      <c r="B19" s="77" t="s">
        <v>123</v>
      </c>
      <c r="C19" s="79" t="s">
        <v>124</v>
      </c>
      <c r="D19" s="52" t="s">
        <v>27</v>
      </c>
      <c r="E19" s="52">
        <v>1.68</v>
      </c>
      <c r="F19" s="52">
        <v>505.36</v>
      </c>
      <c r="G19" s="52" t="e">
        <f t="shared" si="0"/>
        <v>#VALUE!</v>
      </c>
      <c r="H19" s="52" t="e">
        <f t="shared" si="2"/>
        <v>#VALUE!</v>
      </c>
    </row>
    <row r="20" spans="1:8" ht="61.2" x14ac:dyDescent="0.25">
      <c r="A20" s="55" t="s">
        <v>84</v>
      </c>
      <c r="B20" s="78" t="s">
        <v>93</v>
      </c>
      <c r="C20" s="57" t="s">
        <v>131</v>
      </c>
      <c r="D20" s="52" t="s">
        <v>27</v>
      </c>
      <c r="E20" s="52">
        <v>7.24</v>
      </c>
      <c r="F20" s="52">
        <v>714.3</v>
      </c>
      <c r="G20" s="52" t="e">
        <f t="shared" si="0"/>
        <v>#VALUE!</v>
      </c>
      <c r="H20" s="52" t="e">
        <f t="shared" ref="H20" si="3">SUM(G20*E20)</f>
        <v>#VALUE!</v>
      </c>
    </row>
    <row r="21" spans="1:8" ht="30.6" x14ac:dyDescent="0.25">
      <c r="A21" s="55" t="s">
        <v>85</v>
      </c>
      <c r="B21" s="77" t="s">
        <v>125</v>
      </c>
      <c r="C21" s="57" t="s">
        <v>126</v>
      </c>
      <c r="D21" s="52" t="s">
        <v>106</v>
      </c>
      <c r="E21" s="52">
        <v>280.5</v>
      </c>
      <c r="F21" s="52">
        <v>11.64</v>
      </c>
      <c r="G21" s="52" t="e">
        <f t="shared" si="0"/>
        <v>#VALUE!</v>
      </c>
      <c r="H21" s="52" t="e">
        <f t="shared" si="2"/>
        <v>#VALUE!</v>
      </c>
    </row>
    <row r="22" spans="1:8" ht="30.6" x14ac:dyDescent="0.25">
      <c r="A22" s="55" t="s">
        <v>86</v>
      </c>
      <c r="B22" s="56" t="s">
        <v>103</v>
      </c>
      <c r="C22" s="57" t="s">
        <v>127</v>
      </c>
      <c r="D22" s="52" t="s">
        <v>104</v>
      </c>
      <c r="E22" s="52">
        <v>37.950000000000003</v>
      </c>
      <c r="F22" s="52">
        <v>11.58</v>
      </c>
      <c r="G22" s="52" t="e">
        <f t="shared" si="0"/>
        <v>#VALUE!</v>
      </c>
      <c r="H22" s="52" t="e">
        <f t="shared" si="2"/>
        <v>#VALUE!</v>
      </c>
    </row>
    <row r="23" spans="1:8" ht="30.6" x14ac:dyDescent="0.25">
      <c r="A23" s="55" t="s">
        <v>151</v>
      </c>
      <c r="B23" s="56" t="s">
        <v>129</v>
      </c>
      <c r="C23" s="57" t="s">
        <v>128</v>
      </c>
      <c r="D23" s="52" t="s">
        <v>130</v>
      </c>
      <c r="E23" s="52">
        <v>46.26</v>
      </c>
      <c r="F23" s="52">
        <v>53.55</v>
      </c>
      <c r="G23" s="52" t="e">
        <f t="shared" si="0"/>
        <v>#VALUE!</v>
      </c>
      <c r="H23" s="52" t="e">
        <f t="shared" si="2"/>
        <v>#VALUE!</v>
      </c>
    </row>
    <row r="24" spans="1:8" ht="61.2" x14ac:dyDescent="0.25">
      <c r="A24" s="55" t="s">
        <v>87</v>
      </c>
      <c r="B24" s="56" t="s">
        <v>148</v>
      </c>
      <c r="C24" s="57" t="s">
        <v>147</v>
      </c>
      <c r="D24" s="52" t="s">
        <v>130</v>
      </c>
      <c r="E24" s="52">
        <v>15.42</v>
      </c>
      <c r="F24" s="52">
        <v>200.19</v>
      </c>
      <c r="G24" s="52" t="e">
        <f t="shared" si="0"/>
        <v>#VALUE!</v>
      </c>
      <c r="H24" s="52" t="e">
        <f t="shared" si="2"/>
        <v>#VALUE!</v>
      </c>
    </row>
    <row r="25" spans="1:8" ht="20.399999999999999" x14ac:dyDescent="0.25">
      <c r="A25" s="55" t="s">
        <v>88</v>
      </c>
      <c r="B25" s="56" t="s">
        <v>94</v>
      </c>
      <c r="C25" s="57" t="s">
        <v>95</v>
      </c>
      <c r="D25" s="52" t="s">
        <v>28</v>
      </c>
      <c r="E25" s="52">
        <v>154.19999999999999</v>
      </c>
      <c r="F25" s="52">
        <v>13.37</v>
      </c>
      <c r="G25" s="52" t="e">
        <f t="shared" si="0"/>
        <v>#VALUE!</v>
      </c>
      <c r="H25" s="52" t="e">
        <f t="shared" si="2"/>
        <v>#VALUE!</v>
      </c>
    </row>
    <row r="26" spans="1:8" ht="30.6" x14ac:dyDescent="0.25">
      <c r="A26" s="55" t="s">
        <v>59</v>
      </c>
      <c r="B26" s="76" t="s">
        <v>107</v>
      </c>
      <c r="C26" s="80" t="s">
        <v>120</v>
      </c>
      <c r="D26" s="52" t="s">
        <v>27</v>
      </c>
      <c r="E26" s="52">
        <v>38.85</v>
      </c>
      <c r="F26" s="52">
        <v>42.1</v>
      </c>
      <c r="G26" s="52" t="e">
        <f t="shared" si="0"/>
        <v>#VALUE!</v>
      </c>
      <c r="H26" s="52" t="e">
        <f t="shared" si="2"/>
        <v>#VALUE!</v>
      </c>
    </row>
    <row r="27" spans="1:8" ht="40.799999999999997" x14ac:dyDescent="0.25">
      <c r="A27" s="55" t="s">
        <v>60</v>
      </c>
      <c r="B27" s="56" t="s">
        <v>97</v>
      </c>
      <c r="C27" s="53" t="s">
        <v>121</v>
      </c>
      <c r="D27" s="52" t="s">
        <v>26</v>
      </c>
      <c r="E27" s="52">
        <v>368.3</v>
      </c>
      <c r="F27" s="52">
        <v>62.81</v>
      </c>
      <c r="G27" s="52" t="e">
        <f t="shared" si="0"/>
        <v>#VALUE!</v>
      </c>
      <c r="H27" s="52" t="e">
        <f t="shared" si="2"/>
        <v>#VALUE!</v>
      </c>
    </row>
    <row r="28" spans="1:8" ht="51" x14ac:dyDescent="0.25">
      <c r="A28" s="55" t="s">
        <v>61</v>
      </c>
      <c r="B28" s="78" t="s">
        <v>101</v>
      </c>
      <c r="C28" s="57" t="s">
        <v>122</v>
      </c>
      <c r="D28" s="52" t="s">
        <v>27</v>
      </c>
      <c r="E28" s="85">
        <v>1.61</v>
      </c>
      <c r="F28" s="52">
        <v>2828.07</v>
      </c>
      <c r="G28" s="52" t="e">
        <f t="shared" si="0"/>
        <v>#VALUE!</v>
      </c>
      <c r="H28" s="52" t="e">
        <f t="shared" si="2"/>
        <v>#VALUE!</v>
      </c>
    </row>
    <row r="29" spans="1:8" ht="30.6" x14ac:dyDescent="0.25">
      <c r="A29" s="55" t="s">
        <v>62</v>
      </c>
      <c r="B29" s="77" t="s">
        <v>125</v>
      </c>
      <c r="C29" s="57" t="s">
        <v>126</v>
      </c>
      <c r="D29" s="52" t="s">
        <v>106</v>
      </c>
      <c r="E29" s="52">
        <v>476.95</v>
      </c>
      <c r="F29" s="52">
        <v>11.64</v>
      </c>
      <c r="G29" s="52" t="e">
        <f t="shared" si="0"/>
        <v>#VALUE!</v>
      </c>
      <c r="H29" s="52" t="e">
        <f t="shared" si="2"/>
        <v>#VALUE!</v>
      </c>
    </row>
    <row r="30" spans="1:8" ht="30.6" x14ac:dyDescent="0.25">
      <c r="A30" s="55" t="s">
        <v>98</v>
      </c>
      <c r="B30" s="56" t="s">
        <v>103</v>
      </c>
      <c r="C30" s="57" t="s">
        <v>127</v>
      </c>
      <c r="D30" s="52" t="s">
        <v>104</v>
      </c>
      <c r="E30" s="52">
        <v>147.85</v>
      </c>
      <c r="F30" s="52">
        <v>11.58</v>
      </c>
      <c r="G30" s="52" t="e">
        <f t="shared" si="0"/>
        <v>#VALUE!</v>
      </c>
      <c r="H30" s="52" t="e">
        <f t="shared" si="2"/>
        <v>#VALUE!</v>
      </c>
    </row>
    <row r="31" spans="1:8" ht="30.6" x14ac:dyDescent="0.25">
      <c r="A31" s="55" t="s">
        <v>99</v>
      </c>
      <c r="B31" s="56" t="s">
        <v>129</v>
      </c>
      <c r="C31" s="57" t="s">
        <v>133</v>
      </c>
      <c r="D31" s="52" t="s">
        <v>130</v>
      </c>
      <c r="E31" s="52">
        <v>16.670000000000002</v>
      </c>
      <c r="F31" s="52">
        <v>53.55</v>
      </c>
      <c r="G31" s="52" t="e">
        <f t="shared" si="0"/>
        <v>#VALUE!</v>
      </c>
      <c r="H31" s="52" t="e">
        <f t="shared" si="2"/>
        <v>#VALUE!</v>
      </c>
    </row>
    <row r="32" spans="1:8" ht="61.2" x14ac:dyDescent="0.25">
      <c r="A32" s="55" t="s">
        <v>81</v>
      </c>
      <c r="B32" s="78" t="s">
        <v>93</v>
      </c>
      <c r="C32" s="57" t="s">
        <v>132</v>
      </c>
      <c r="D32" s="52" t="s">
        <v>27</v>
      </c>
      <c r="E32" s="52">
        <v>10.3</v>
      </c>
      <c r="F32" s="52">
        <v>714.3</v>
      </c>
      <c r="G32" s="52" t="e">
        <f t="shared" si="0"/>
        <v>#VALUE!</v>
      </c>
      <c r="H32" s="52" t="e">
        <f t="shared" si="2"/>
        <v>#VALUE!</v>
      </c>
    </row>
    <row r="33" spans="1:8" ht="51" x14ac:dyDescent="0.25">
      <c r="A33" s="55" t="s">
        <v>82</v>
      </c>
      <c r="B33" s="56" t="s">
        <v>135</v>
      </c>
      <c r="C33" s="53" t="s">
        <v>134</v>
      </c>
      <c r="D33" s="52" t="s">
        <v>102</v>
      </c>
      <c r="E33" s="52">
        <v>45.15</v>
      </c>
      <c r="F33" s="52">
        <v>19.649999999999999</v>
      </c>
      <c r="G33" s="52" t="e">
        <f t="shared" si="0"/>
        <v>#VALUE!</v>
      </c>
      <c r="H33" s="52" t="e">
        <f t="shared" si="2"/>
        <v>#VALUE!</v>
      </c>
    </row>
    <row r="34" spans="1:8" ht="81.599999999999994" x14ac:dyDescent="0.25">
      <c r="A34" s="55" t="s">
        <v>83</v>
      </c>
      <c r="B34" s="56" t="s">
        <v>137</v>
      </c>
      <c r="C34" s="53" t="s">
        <v>136</v>
      </c>
      <c r="D34" s="52" t="s">
        <v>26</v>
      </c>
      <c r="E34" s="52">
        <v>45.15</v>
      </c>
      <c r="F34" s="52">
        <v>145.47999999999999</v>
      </c>
      <c r="G34" s="52" t="e">
        <f t="shared" si="0"/>
        <v>#VALUE!</v>
      </c>
      <c r="H34" s="52" t="e">
        <f t="shared" si="2"/>
        <v>#VALUE!</v>
      </c>
    </row>
    <row r="35" spans="1:8" ht="51" x14ac:dyDescent="0.25">
      <c r="A35" s="55" t="s">
        <v>100</v>
      </c>
      <c r="B35" s="56" t="s">
        <v>139</v>
      </c>
      <c r="C35" s="53" t="s">
        <v>138</v>
      </c>
      <c r="D35" s="52" t="s">
        <v>26</v>
      </c>
      <c r="E35" s="52">
        <v>45.15</v>
      </c>
      <c r="F35" s="52">
        <v>29.62</v>
      </c>
      <c r="G35" s="52" t="e">
        <f t="shared" si="0"/>
        <v>#VALUE!</v>
      </c>
      <c r="H35" s="52" t="e">
        <f t="shared" si="2"/>
        <v>#VALUE!</v>
      </c>
    </row>
  </sheetData>
  <mergeCells count="12">
    <mergeCell ref="A5:D5"/>
    <mergeCell ref="E5:H5"/>
    <mergeCell ref="A6:D6"/>
    <mergeCell ref="E6:E7"/>
    <mergeCell ref="F6:F7"/>
    <mergeCell ref="A7:D7"/>
    <mergeCell ref="A1:H1"/>
    <mergeCell ref="A2:H2"/>
    <mergeCell ref="A3:E3"/>
    <mergeCell ref="F3:H3"/>
    <mergeCell ref="A4:E4"/>
    <mergeCell ref="F4:H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7"/>
  <sheetViews>
    <sheetView showGridLines="0" showZeros="0" topLeftCell="A9" zoomScale="130" zoomScaleNormal="130" zoomScaleSheetLayoutView="100" workbookViewId="0">
      <selection activeCell="A13" sqref="A13:H33"/>
    </sheetView>
  </sheetViews>
  <sheetFormatPr defaultRowHeight="13.2" x14ac:dyDescent="0.25"/>
  <cols>
    <col min="1" max="1" width="5.44140625" bestFit="1" customWidth="1"/>
    <col min="2" max="2" width="10.77734375" bestFit="1" customWidth="1"/>
    <col min="3" max="3" width="62.77734375" customWidth="1"/>
    <col min="4" max="4" width="7" customWidth="1"/>
    <col min="5" max="5" width="10.21875" customWidth="1"/>
    <col min="6" max="6" width="9.5546875" customWidth="1"/>
    <col min="7" max="7" width="10.21875" customWidth="1"/>
    <col min="8" max="8" width="12.21875" customWidth="1"/>
    <col min="9" max="9" width="10.44140625" bestFit="1" customWidth="1"/>
    <col min="10" max="10" width="12.77734375" customWidth="1"/>
  </cols>
  <sheetData>
    <row r="1" spans="1:9" ht="22.5" customHeight="1" thickBot="1" x14ac:dyDescent="0.3">
      <c r="A1" s="129"/>
      <c r="B1" s="129"/>
      <c r="C1" s="128"/>
      <c r="D1" s="128"/>
      <c r="E1" s="128"/>
      <c r="F1" s="128"/>
      <c r="G1" s="128"/>
      <c r="H1" s="128"/>
    </row>
    <row r="2" spans="1:9" ht="16.2" thickBot="1" x14ac:dyDescent="0.35">
      <c r="A2" s="136" t="s">
        <v>64</v>
      </c>
      <c r="B2" s="137"/>
      <c r="C2" s="137"/>
      <c r="D2" s="137"/>
      <c r="E2" s="137"/>
      <c r="F2" s="137"/>
      <c r="G2" s="137"/>
      <c r="H2" s="138"/>
    </row>
    <row r="3" spans="1:9" ht="3.75" customHeight="1" thickBot="1" x14ac:dyDescent="0.3">
      <c r="A3" s="127"/>
      <c r="B3" s="127"/>
      <c r="C3" s="127"/>
      <c r="D3" s="127"/>
      <c r="E3" s="127"/>
      <c r="F3" s="127"/>
      <c r="G3" s="127"/>
      <c r="H3" s="127"/>
    </row>
    <row r="4" spans="1:9" ht="20.100000000000001" customHeight="1" thickBot="1" x14ac:dyDescent="0.3">
      <c r="A4" s="130" t="s">
        <v>58</v>
      </c>
      <c r="B4" s="131"/>
      <c r="C4" s="131"/>
      <c r="D4" s="131"/>
      <c r="E4" s="131"/>
      <c r="F4" s="131"/>
      <c r="G4" s="131"/>
      <c r="H4" s="132"/>
    </row>
    <row r="5" spans="1:9" ht="3.75" customHeight="1" thickBot="1" x14ac:dyDescent="0.3">
      <c r="A5" s="11"/>
      <c r="B5" s="11"/>
      <c r="C5" s="11"/>
      <c r="D5" s="11"/>
      <c r="E5" s="11"/>
      <c r="F5" s="11"/>
      <c r="G5" s="11"/>
      <c r="H5" s="11"/>
    </row>
    <row r="6" spans="1:9" s="17" customFormat="1" ht="20.100000000000001" customHeight="1" x14ac:dyDescent="0.25">
      <c r="A6" s="139" t="s">
        <v>51</v>
      </c>
      <c r="B6" s="140"/>
      <c r="C6" s="140"/>
      <c r="D6" s="140"/>
      <c r="E6" s="141"/>
      <c r="F6" s="133" t="s">
        <v>52</v>
      </c>
      <c r="G6" s="134"/>
      <c r="H6" s="135"/>
    </row>
    <row r="7" spans="1:9" s="17" customFormat="1" ht="20.100000000000001" customHeight="1" x14ac:dyDescent="0.25">
      <c r="A7" s="114" t="s">
        <v>63</v>
      </c>
      <c r="B7" s="115"/>
      <c r="C7" s="115"/>
      <c r="D7" s="115"/>
      <c r="E7" s="116"/>
      <c r="F7" s="124" t="s">
        <v>53</v>
      </c>
      <c r="G7" s="125"/>
      <c r="H7" s="126"/>
    </row>
    <row r="8" spans="1:9" s="17" customFormat="1" ht="20.100000000000001" customHeight="1" x14ac:dyDescent="0.25">
      <c r="A8" s="111" t="s">
        <v>54</v>
      </c>
      <c r="B8" s="112"/>
      <c r="C8" s="112"/>
      <c r="D8" s="113"/>
      <c r="E8" s="117" t="s">
        <v>8</v>
      </c>
      <c r="F8" s="118"/>
      <c r="G8" s="118"/>
      <c r="H8" s="119"/>
    </row>
    <row r="9" spans="1:9" s="17" customFormat="1" ht="20.100000000000001" customHeight="1" x14ac:dyDescent="0.25">
      <c r="A9" s="111" t="s">
        <v>49</v>
      </c>
      <c r="B9" s="112"/>
      <c r="C9" s="112"/>
      <c r="D9" s="113"/>
      <c r="E9" s="122" t="s">
        <v>5</v>
      </c>
      <c r="F9" s="120" t="s">
        <v>3</v>
      </c>
      <c r="G9" s="10" t="s">
        <v>31</v>
      </c>
      <c r="H9" s="7" t="s">
        <v>4</v>
      </c>
    </row>
    <row r="10" spans="1:9" s="17" customFormat="1" ht="20.100000000000001" customHeight="1" thickBot="1" x14ac:dyDescent="0.3">
      <c r="A10" s="108" t="s">
        <v>50</v>
      </c>
      <c r="B10" s="109"/>
      <c r="C10" s="109"/>
      <c r="D10" s="110"/>
      <c r="E10" s="123"/>
      <c r="F10" s="121"/>
      <c r="G10" s="12" t="s">
        <v>6</v>
      </c>
      <c r="H10" s="18">
        <v>0.3</v>
      </c>
    </row>
    <row r="11" spans="1:9" s="17" customFormat="1" ht="3.75" customHeight="1" thickBot="1" x14ac:dyDescent="0.3">
      <c r="A11" s="102"/>
      <c r="B11" s="102"/>
      <c r="C11" s="102"/>
      <c r="D11" s="102"/>
      <c r="E11" s="102"/>
      <c r="F11" s="102"/>
      <c r="G11" s="102"/>
      <c r="H11" s="102"/>
    </row>
    <row r="12" spans="1:9" s="17" customFormat="1" ht="40.200000000000003" thickBot="1" x14ac:dyDescent="0.3">
      <c r="A12" s="2" t="s">
        <v>0</v>
      </c>
      <c r="B12" s="3" t="s">
        <v>2</v>
      </c>
      <c r="C12" s="3" t="s">
        <v>1</v>
      </c>
      <c r="D12" s="3" t="s">
        <v>33</v>
      </c>
      <c r="E12" s="3" t="s">
        <v>34</v>
      </c>
      <c r="F12" s="4" t="s">
        <v>9</v>
      </c>
      <c r="G12" s="4" t="s">
        <v>10</v>
      </c>
      <c r="H12" s="5" t="s">
        <v>7</v>
      </c>
    </row>
    <row r="13" spans="1:9" s="17" customFormat="1" ht="18" customHeight="1" x14ac:dyDescent="0.25">
      <c r="A13" s="29">
        <v>1</v>
      </c>
      <c r="B13" s="30" t="s">
        <v>12</v>
      </c>
      <c r="C13" s="31" t="s">
        <v>13</v>
      </c>
      <c r="D13" s="32"/>
      <c r="E13" s="33"/>
      <c r="F13" s="33"/>
      <c r="G13" s="33"/>
      <c r="H13" s="34"/>
    </row>
    <row r="14" spans="1:9" s="47" customFormat="1" ht="18" customHeight="1" x14ac:dyDescent="0.25">
      <c r="A14" s="24" t="s">
        <v>11</v>
      </c>
      <c r="B14" s="35" t="s">
        <v>65</v>
      </c>
      <c r="C14" s="26" t="s">
        <v>22</v>
      </c>
      <c r="D14" s="27" t="s">
        <v>25</v>
      </c>
      <c r="E14" s="28">
        <v>1</v>
      </c>
      <c r="F14" s="28">
        <v>674.07</v>
      </c>
      <c r="G14" s="28">
        <f t="shared" ref="G14:G16" si="0">F14+(F14*$H$10)</f>
        <v>876.29100000000005</v>
      </c>
      <c r="H14" s="46">
        <f>SUM(G14*E14)</f>
        <v>876.29100000000005</v>
      </c>
    </row>
    <row r="15" spans="1:9" s="17" customFormat="1" ht="18" customHeight="1" x14ac:dyDescent="0.25">
      <c r="A15" s="36">
        <v>2</v>
      </c>
      <c r="B15" s="37" t="s">
        <v>14</v>
      </c>
      <c r="C15" s="38" t="s">
        <v>15</v>
      </c>
      <c r="D15" s="27"/>
      <c r="E15" s="28"/>
      <c r="F15" s="28"/>
      <c r="G15" s="28">
        <f t="shared" si="0"/>
        <v>0</v>
      </c>
      <c r="H15" s="46">
        <f t="shared" ref="H15:H42" si="1">SUM(G15*E15)</f>
        <v>0</v>
      </c>
    </row>
    <row r="16" spans="1:9" s="17" customFormat="1" ht="27" customHeight="1" x14ac:dyDescent="0.25">
      <c r="A16" s="24"/>
      <c r="B16" s="25"/>
      <c r="C16" s="38" t="s">
        <v>47</v>
      </c>
      <c r="D16" s="25"/>
      <c r="E16" s="28"/>
      <c r="F16" s="28"/>
      <c r="G16" s="28">
        <f t="shared" si="0"/>
        <v>0</v>
      </c>
      <c r="H16" s="46">
        <f t="shared" si="1"/>
        <v>0</v>
      </c>
      <c r="I16" s="19"/>
    </row>
    <row r="17" spans="1:9" s="48" customFormat="1" x14ac:dyDescent="0.25">
      <c r="A17" s="24" t="s">
        <v>59</v>
      </c>
      <c r="B17" s="35" t="s">
        <v>66</v>
      </c>
      <c r="C17" s="26" t="s">
        <v>48</v>
      </c>
      <c r="D17" s="27" t="s">
        <v>26</v>
      </c>
      <c r="E17" s="28">
        <v>15619.44</v>
      </c>
      <c r="F17" s="28">
        <v>0.28000000000000003</v>
      </c>
      <c r="G17" s="28">
        <f t="shared" ref="G17" si="2">F17+(F17*$H$10)</f>
        <v>0.36400000000000005</v>
      </c>
      <c r="H17" s="46">
        <f t="shared" si="1"/>
        <v>5685.4761600000011</v>
      </c>
      <c r="I17" s="51"/>
    </row>
    <row r="18" spans="1:9" s="49" customFormat="1" x14ac:dyDescent="0.25">
      <c r="A18" s="24" t="s">
        <v>60</v>
      </c>
      <c r="B18" s="25" t="s">
        <v>67</v>
      </c>
      <c r="C18" s="26" t="s">
        <v>42</v>
      </c>
      <c r="D18" s="27"/>
      <c r="E18" s="28"/>
      <c r="F18" s="28"/>
      <c r="G18" s="28"/>
      <c r="H18" s="46">
        <f t="shared" si="1"/>
        <v>0</v>
      </c>
      <c r="I18" s="50"/>
    </row>
    <row r="19" spans="1:9" s="49" customFormat="1" x14ac:dyDescent="0.25">
      <c r="A19" s="24"/>
      <c r="B19" s="25"/>
      <c r="C19" s="26" t="s">
        <v>23</v>
      </c>
      <c r="D19" s="27" t="s">
        <v>26</v>
      </c>
      <c r="E19" s="28">
        <v>15619.44</v>
      </c>
      <c r="F19" s="28">
        <v>0.72</v>
      </c>
      <c r="G19" s="28">
        <f>F19+(F19*$H$10)</f>
        <v>0.93599999999999994</v>
      </c>
      <c r="H19" s="46">
        <f t="shared" si="1"/>
        <v>14619.795839999999</v>
      </c>
      <c r="I19" s="50"/>
    </row>
    <row r="20" spans="1:9" s="49" customFormat="1" x14ac:dyDescent="0.25">
      <c r="A20" s="24" t="s">
        <v>61</v>
      </c>
      <c r="B20" s="25" t="s">
        <v>68</v>
      </c>
      <c r="C20" s="26" t="s">
        <v>45</v>
      </c>
      <c r="D20" s="27"/>
      <c r="E20" s="28"/>
      <c r="F20" s="28"/>
      <c r="G20" s="28"/>
      <c r="H20" s="46">
        <f t="shared" si="1"/>
        <v>0</v>
      </c>
      <c r="I20" s="50"/>
    </row>
    <row r="21" spans="1:9" s="49" customFormat="1" x14ac:dyDescent="0.25">
      <c r="A21" s="24"/>
      <c r="B21" s="25"/>
      <c r="C21" s="26" t="s">
        <v>43</v>
      </c>
      <c r="D21" s="25" t="s">
        <v>27</v>
      </c>
      <c r="E21" s="28">
        <v>780.97</v>
      </c>
      <c r="F21" s="28">
        <v>357.65</v>
      </c>
      <c r="G21" s="28">
        <f t="shared" ref="G21:G22" si="3">F21+(F21*$H$10)</f>
        <v>464.94499999999994</v>
      </c>
      <c r="H21" s="46">
        <f t="shared" si="1"/>
        <v>363108.09664999996</v>
      </c>
      <c r="I21" s="50"/>
    </row>
    <row r="22" spans="1:9" s="49" customFormat="1" x14ac:dyDescent="0.25">
      <c r="A22" s="24" t="s">
        <v>62</v>
      </c>
      <c r="B22" s="25" t="s">
        <v>69</v>
      </c>
      <c r="C22" s="26" t="s">
        <v>46</v>
      </c>
      <c r="D22" s="25" t="s">
        <v>30</v>
      </c>
      <c r="E22" s="28">
        <v>66382.45</v>
      </c>
      <c r="F22" s="28">
        <v>0.56000000000000005</v>
      </c>
      <c r="G22" s="28">
        <f t="shared" si="3"/>
        <v>0.72800000000000009</v>
      </c>
      <c r="H22" s="46">
        <f t="shared" si="1"/>
        <v>48326.423600000002</v>
      </c>
      <c r="I22" s="50"/>
    </row>
    <row r="23" spans="1:9" s="17" customFormat="1" ht="18" customHeight="1" x14ac:dyDescent="0.25">
      <c r="A23" s="24"/>
      <c r="B23" s="35"/>
      <c r="C23" s="26"/>
      <c r="D23" s="27"/>
      <c r="E23" s="28"/>
      <c r="F23" s="28"/>
      <c r="G23" s="28">
        <f t="shared" ref="G23:G41" si="4">F23+(F23*$H$10)</f>
        <v>0</v>
      </c>
      <c r="H23" s="46">
        <f t="shared" si="1"/>
        <v>0</v>
      </c>
    </row>
    <row r="24" spans="1:9" s="17" customFormat="1" ht="18" customHeight="1" x14ac:dyDescent="0.25">
      <c r="A24" s="36">
        <v>3</v>
      </c>
      <c r="B24" s="37" t="s">
        <v>16</v>
      </c>
      <c r="C24" s="38" t="s">
        <v>17</v>
      </c>
      <c r="D24" s="27"/>
      <c r="E24" s="28"/>
      <c r="F24" s="28"/>
      <c r="G24" s="28">
        <f t="shared" si="4"/>
        <v>0</v>
      </c>
      <c r="H24" s="46">
        <f t="shared" si="1"/>
        <v>0</v>
      </c>
    </row>
    <row r="25" spans="1:9" s="47" customFormat="1" ht="18" customHeight="1" x14ac:dyDescent="0.25">
      <c r="A25" s="24" t="s">
        <v>18</v>
      </c>
      <c r="B25" s="25" t="s">
        <v>70</v>
      </c>
      <c r="C25" s="26" t="s">
        <v>72</v>
      </c>
      <c r="D25" s="27" t="s">
        <v>28</v>
      </c>
      <c r="E25" s="28">
        <v>2849.73</v>
      </c>
      <c r="F25" s="28">
        <v>12.27</v>
      </c>
      <c r="G25" s="28">
        <f t="shared" si="4"/>
        <v>15.950999999999999</v>
      </c>
      <c r="H25" s="46">
        <f t="shared" si="1"/>
        <v>45456.043229999996</v>
      </c>
    </row>
    <row r="26" spans="1:9" s="17" customFormat="1" ht="18" customHeight="1" x14ac:dyDescent="0.25">
      <c r="A26" s="24"/>
      <c r="B26" s="35"/>
      <c r="C26" s="26"/>
      <c r="D26" s="27"/>
      <c r="E26" s="28"/>
      <c r="F26" s="28"/>
      <c r="G26" s="28">
        <f t="shared" si="4"/>
        <v>0</v>
      </c>
      <c r="H26" s="46">
        <f>SUM(G26*E26)</f>
        <v>0</v>
      </c>
    </row>
    <row r="27" spans="1:9" s="17" customFormat="1" ht="18" customHeight="1" x14ac:dyDescent="0.25">
      <c r="A27" s="36">
        <v>4</v>
      </c>
      <c r="B27" s="37" t="s">
        <v>19</v>
      </c>
      <c r="C27" s="38" t="s">
        <v>20</v>
      </c>
      <c r="D27" s="27"/>
      <c r="E27" s="28"/>
      <c r="F27" s="28"/>
      <c r="G27" s="28">
        <f t="shared" si="4"/>
        <v>0</v>
      </c>
      <c r="H27" s="46">
        <f t="shared" si="1"/>
        <v>0</v>
      </c>
    </row>
    <row r="28" spans="1:9" s="49" customFormat="1" ht="18" customHeight="1" x14ac:dyDescent="0.25">
      <c r="A28" s="24" t="s">
        <v>44</v>
      </c>
      <c r="B28" s="25" t="s">
        <v>71</v>
      </c>
      <c r="C28" s="26" t="s">
        <v>24</v>
      </c>
      <c r="D28" s="27" t="s">
        <v>29</v>
      </c>
      <c r="E28" s="28">
        <v>74</v>
      </c>
      <c r="F28" s="28">
        <v>175.14</v>
      </c>
      <c r="G28" s="28">
        <f t="shared" si="4"/>
        <v>227.68199999999999</v>
      </c>
      <c r="H28" s="46">
        <f t="shared" si="1"/>
        <v>16848.468000000001</v>
      </c>
    </row>
    <row r="29" spans="1:9" s="17" customFormat="1" ht="18" customHeight="1" x14ac:dyDescent="0.25">
      <c r="A29" s="36">
        <v>5</v>
      </c>
      <c r="B29" s="39" t="s">
        <v>19</v>
      </c>
      <c r="C29" s="38" t="s">
        <v>36</v>
      </c>
      <c r="D29" s="27"/>
      <c r="E29" s="28"/>
      <c r="F29" s="28"/>
      <c r="G29" s="28"/>
      <c r="H29" s="46">
        <f t="shared" si="1"/>
        <v>0</v>
      </c>
    </row>
    <row r="30" spans="1:9" s="49" customFormat="1" ht="18" customHeight="1" x14ac:dyDescent="0.25">
      <c r="A30" s="24" t="s">
        <v>39</v>
      </c>
      <c r="B30" s="25" t="s">
        <v>73</v>
      </c>
      <c r="C30" s="26" t="s">
        <v>37</v>
      </c>
      <c r="D30" s="27" t="s">
        <v>29</v>
      </c>
      <c r="E30" s="28">
        <v>74</v>
      </c>
      <c r="F30" s="28">
        <v>180</v>
      </c>
      <c r="G30" s="28">
        <f>F30+(F30*$H$10)</f>
        <v>234</v>
      </c>
      <c r="H30" s="46">
        <f t="shared" si="1"/>
        <v>17316</v>
      </c>
    </row>
    <row r="31" spans="1:9" s="49" customFormat="1" ht="18" customHeight="1" x14ac:dyDescent="0.25">
      <c r="A31" s="24" t="s">
        <v>40</v>
      </c>
      <c r="B31" s="25" t="s">
        <v>73</v>
      </c>
      <c r="C31" s="26" t="s">
        <v>38</v>
      </c>
      <c r="D31" s="27" t="s">
        <v>26</v>
      </c>
      <c r="E31" s="28">
        <v>555.6</v>
      </c>
      <c r="F31" s="28">
        <v>18.5</v>
      </c>
      <c r="G31" s="28">
        <f>F31+(F31*$H$10)</f>
        <v>24.05</v>
      </c>
      <c r="H31" s="46">
        <f t="shared" si="1"/>
        <v>13362.18</v>
      </c>
    </row>
    <row r="32" spans="1:9" s="49" customFormat="1" ht="18" customHeight="1" x14ac:dyDescent="0.25">
      <c r="A32" s="24" t="s">
        <v>41</v>
      </c>
      <c r="B32" s="25" t="s">
        <v>73</v>
      </c>
      <c r="C32" s="26" t="s">
        <v>35</v>
      </c>
      <c r="D32" s="27" t="s">
        <v>29</v>
      </c>
      <c r="E32" s="28">
        <v>37</v>
      </c>
      <c r="F32" s="28">
        <v>60.6999</v>
      </c>
      <c r="G32" s="28">
        <f>F32+(F32*$H$10)</f>
        <v>78.909869999999998</v>
      </c>
      <c r="H32" s="46">
        <f t="shared" si="1"/>
        <v>2919.6651899999997</v>
      </c>
    </row>
    <row r="33" spans="1:9" s="17" customFormat="1" ht="18" customHeight="1" x14ac:dyDescent="0.25">
      <c r="A33" s="24"/>
      <c r="B33" s="35"/>
      <c r="C33" s="26"/>
      <c r="D33" s="27"/>
      <c r="E33" s="28"/>
      <c r="F33" s="28"/>
      <c r="G33" s="28">
        <f t="shared" si="4"/>
        <v>0</v>
      </c>
      <c r="H33" s="46">
        <f t="shared" si="1"/>
        <v>0</v>
      </c>
    </row>
    <row r="34" spans="1:9" s="17" customFormat="1" ht="18" customHeight="1" x14ac:dyDescent="0.25">
      <c r="A34" s="24"/>
      <c r="B34" s="35"/>
      <c r="C34" s="26"/>
      <c r="D34" s="27"/>
      <c r="E34" s="28"/>
      <c r="F34" s="28"/>
      <c r="G34" s="28"/>
      <c r="H34" s="46"/>
    </row>
    <row r="35" spans="1:9" s="17" customFormat="1" ht="18" customHeight="1" x14ac:dyDescent="0.25">
      <c r="A35" s="24"/>
      <c r="B35" s="35"/>
      <c r="C35" s="26"/>
      <c r="D35" s="27"/>
      <c r="E35" s="28"/>
      <c r="F35" s="28"/>
      <c r="G35" s="28"/>
      <c r="H35" s="46"/>
    </row>
    <row r="36" spans="1:9" s="17" customFormat="1" ht="18" customHeight="1" x14ac:dyDescent="0.25">
      <c r="A36" s="24"/>
      <c r="B36" s="35"/>
      <c r="C36" s="26"/>
      <c r="D36" s="27"/>
      <c r="E36" s="28"/>
      <c r="F36" s="28"/>
      <c r="G36" s="28"/>
      <c r="H36" s="46"/>
    </row>
    <row r="37" spans="1:9" s="17" customFormat="1" ht="18" customHeight="1" x14ac:dyDescent="0.25">
      <c r="A37" s="24"/>
      <c r="B37" s="35"/>
      <c r="C37" s="26"/>
      <c r="D37" s="27"/>
      <c r="E37" s="28"/>
      <c r="F37" s="28"/>
      <c r="G37" s="28"/>
      <c r="H37" s="46"/>
    </row>
    <row r="38" spans="1:9" s="17" customFormat="1" ht="18" customHeight="1" x14ac:dyDescent="0.25">
      <c r="A38" s="24"/>
      <c r="B38" s="35"/>
      <c r="C38" s="26"/>
      <c r="D38" s="27"/>
      <c r="E38" s="28"/>
      <c r="F38" s="28"/>
      <c r="G38" s="28"/>
      <c r="H38" s="46"/>
    </row>
    <row r="39" spans="1:9" s="17" customFormat="1" ht="18" customHeight="1" x14ac:dyDescent="0.25">
      <c r="A39" s="24"/>
      <c r="B39" s="35"/>
      <c r="C39" s="26"/>
      <c r="D39" s="27"/>
      <c r="E39" s="28"/>
      <c r="F39" s="28"/>
      <c r="G39" s="28"/>
      <c r="H39" s="46"/>
    </row>
    <row r="40" spans="1:9" s="17" customFormat="1" ht="18" customHeight="1" x14ac:dyDescent="0.25">
      <c r="A40" s="24"/>
      <c r="B40" s="35"/>
      <c r="C40" s="26"/>
      <c r="D40" s="27"/>
      <c r="E40" s="28"/>
      <c r="F40" s="28"/>
      <c r="G40" s="28"/>
      <c r="H40" s="46"/>
    </row>
    <row r="41" spans="1:9" s="17" customFormat="1" ht="18" customHeight="1" x14ac:dyDescent="0.25">
      <c r="A41" s="24"/>
      <c r="B41" s="35"/>
      <c r="C41" s="26"/>
      <c r="D41" s="40"/>
      <c r="E41" s="28"/>
      <c r="F41" s="28"/>
      <c r="G41" s="28">
        <f t="shared" si="4"/>
        <v>0</v>
      </c>
      <c r="H41" s="46">
        <f t="shared" si="1"/>
        <v>0</v>
      </c>
    </row>
    <row r="42" spans="1:9" s="17" customFormat="1" ht="18" customHeight="1" thickBot="1" x14ac:dyDescent="0.3">
      <c r="A42" s="41"/>
      <c r="B42" s="42"/>
      <c r="C42" s="43"/>
      <c r="D42" s="44"/>
      <c r="E42" s="45"/>
      <c r="F42" s="45"/>
      <c r="G42" s="45">
        <f>F42*$H$10</f>
        <v>0</v>
      </c>
      <c r="H42" s="46">
        <f t="shared" si="1"/>
        <v>0</v>
      </c>
    </row>
    <row r="43" spans="1:9" ht="18" customHeight="1" thickBot="1" x14ac:dyDescent="0.3">
      <c r="A43" s="106" t="s">
        <v>21</v>
      </c>
      <c r="B43" s="107"/>
      <c r="C43" s="107"/>
      <c r="D43" s="107"/>
      <c r="E43" s="107"/>
      <c r="F43" s="107"/>
      <c r="G43" s="107"/>
      <c r="H43" s="20">
        <f>SUM(H14:H42)</f>
        <v>528518.43966999999</v>
      </c>
      <c r="I43" s="22"/>
    </row>
    <row r="44" spans="1:9" ht="14.25" customHeight="1" x14ac:dyDescent="0.25">
      <c r="A44" s="14"/>
      <c r="B44" s="14"/>
      <c r="C44" s="14"/>
      <c r="D44" s="14"/>
      <c r="E44" s="14"/>
      <c r="F44" s="14"/>
      <c r="G44" s="14"/>
      <c r="H44" s="15"/>
    </row>
    <row r="45" spans="1:9" ht="11.25" customHeight="1" x14ac:dyDescent="0.25">
      <c r="A45" s="1"/>
      <c r="B45" s="1"/>
      <c r="C45" s="1"/>
      <c r="D45" s="1"/>
      <c r="E45" s="1"/>
      <c r="F45" s="1"/>
      <c r="G45" s="1"/>
      <c r="H45" s="21"/>
    </row>
    <row r="46" spans="1:9" ht="11.25" customHeight="1" x14ac:dyDescent="0.25">
      <c r="A46" s="1"/>
      <c r="B46" s="105" t="s">
        <v>32</v>
      </c>
      <c r="C46" s="105"/>
      <c r="D46" s="1"/>
      <c r="E46" s="103"/>
      <c r="F46" s="103"/>
      <c r="G46" s="8"/>
      <c r="H46" s="1"/>
    </row>
    <row r="47" spans="1:9" x14ac:dyDescent="0.25">
      <c r="A47" s="6"/>
      <c r="B47" s="104" t="s">
        <v>57</v>
      </c>
      <c r="C47" s="104"/>
      <c r="D47" s="6"/>
      <c r="E47" s="97"/>
      <c r="F47" s="97"/>
      <c r="G47" s="9"/>
      <c r="H47" s="16"/>
    </row>
    <row r="48" spans="1:9" x14ac:dyDescent="0.25">
      <c r="H48" s="23"/>
    </row>
    <row r="50" spans="1:10" ht="11.25" customHeight="1" x14ac:dyDescent="0.25">
      <c r="A50" s="1"/>
      <c r="B50" s="91" t="s">
        <v>55</v>
      </c>
      <c r="C50" s="105"/>
      <c r="D50" s="1"/>
      <c r="E50" s="103"/>
      <c r="F50" s="103"/>
      <c r="G50" s="8"/>
      <c r="H50" s="1"/>
    </row>
    <row r="51" spans="1:10" x14ac:dyDescent="0.25">
      <c r="A51" s="6"/>
      <c r="B51" s="104" t="s">
        <v>56</v>
      </c>
      <c r="C51" s="104"/>
      <c r="D51" s="6"/>
      <c r="E51" s="97"/>
      <c r="F51" s="97"/>
      <c r="G51" s="9"/>
      <c r="H51" s="6"/>
    </row>
    <row r="52" spans="1:10" ht="12" customHeight="1" x14ac:dyDescent="0.25">
      <c r="J52" s="23"/>
    </row>
    <row r="53" spans="1:10" ht="11.25" customHeight="1" x14ac:dyDescent="0.25"/>
    <row r="54" spans="1:10" ht="12" customHeight="1" x14ac:dyDescent="0.25"/>
    <row r="55" spans="1:10" ht="18" customHeight="1" x14ac:dyDescent="0.25"/>
    <row r="56" spans="1:10" ht="9.75" customHeight="1" x14ac:dyDescent="0.25"/>
    <row r="57" spans="1:10" ht="1.5" customHeight="1" x14ac:dyDescent="0.25"/>
  </sheetData>
  <mergeCells count="25">
    <mergeCell ref="A3:H3"/>
    <mergeCell ref="C1:H1"/>
    <mergeCell ref="A1:B1"/>
    <mergeCell ref="A8:D8"/>
    <mergeCell ref="A4:H4"/>
    <mergeCell ref="F6:H6"/>
    <mergeCell ref="A2:H2"/>
    <mergeCell ref="A6:E6"/>
    <mergeCell ref="A10:D10"/>
    <mergeCell ref="A9:D9"/>
    <mergeCell ref="A7:E7"/>
    <mergeCell ref="E8:H8"/>
    <mergeCell ref="F9:F10"/>
    <mergeCell ref="E9:E10"/>
    <mergeCell ref="F7:H7"/>
    <mergeCell ref="A11:H11"/>
    <mergeCell ref="E50:F50"/>
    <mergeCell ref="B51:C51"/>
    <mergeCell ref="E51:F51"/>
    <mergeCell ref="B50:C50"/>
    <mergeCell ref="A43:G43"/>
    <mergeCell ref="B47:C47"/>
    <mergeCell ref="E47:F47"/>
    <mergeCell ref="E46:F46"/>
    <mergeCell ref="B46:C46"/>
  </mergeCells>
  <phoneticPr fontId="2" type="noConversion"/>
  <pageMargins left="0.41" right="0.19685039370078741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Planilha Orcamentaria</vt:lpstr>
      <vt:lpstr>Planilha1</vt:lpstr>
      <vt:lpstr>Modelo Planilha Orcamentaria</vt:lpstr>
      <vt:lpstr>'Modelo Planilha Orcamentaria'!Area_de_impressao</vt:lpstr>
      <vt:lpstr>'Planilha Orcamentaria'!Area_de_impressao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BRUNO</cp:lastModifiedBy>
  <cp:lastPrinted>2024-04-29T16:54:14Z</cp:lastPrinted>
  <dcterms:created xsi:type="dcterms:W3CDTF">2006-09-22T13:55:22Z</dcterms:created>
  <dcterms:modified xsi:type="dcterms:W3CDTF">2024-04-29T16:54:56Z</dcterms:modified>
</cp:coreProperties>
</file>